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ofgemcloud.sharepoint.com/sites/PC/Projects/PCFM Guidance/Excel templates &amp; calcs/GD/"/>
    </mc:Choice>
  </mc:AlternateContent>
  <xr:revisionPtr revIDLastSave="3694" documentId="14_{19CEDF38-129B-444E-AD2D-1E86500A4125}" xr6:coauthVersionLast="45" xr6:coauthVersionMax="46" xr10:uidLastSave="{A38ABAE6-2B1C-4C38-872C-C7391708E4FA}"/>
  <bookViews>
    <workbookView xWindow="-110" yWindow="-110" windowWidth="19420" windowHeight="10420" tabRatio="833" xr2:uid="{00000000-000D-0000-FFFF-FFFF00000000}"/>
  </bookViews>
  <sheets>
    <sheet name="Cover" sheetId="42" r:id="rId1"/>
    <sheet name="Version log" sheetId="61" r:id="rId2"/>
    <sheet name="Price Conversions" sheetId="62" r:id="rId3"/>
    <sheet name="PCFM Inputs Summary" sheetId="60" r:id="rId4"/>
    <sheet name="PCDs" sheetId="49" r:id="rId5"/>
    <sheet name="Volume Drivers" sheetId="53" r:id="rId6"/>
    <sheet name="Re-openers" sheetId="52" r:id="rId7"/>
    <sheet name="Pass-through costs " sheetId="36" r:id="rId8"/>
    <sheet name="Output Delivery Incentives" sheetId="59" r:id="rId9"/>
    <sheet name="Other Revenue Allowances (ORAt)" sheetId="54" r:id="rId10"/>
    <sheet name="Tax Pools Totex allocations" sheetId="63" r:id="rId11"/>
  </sheets>
  <externalReferences>
    <externalReference r:id="rId12"/>
  </externalReferences>
  <definedNames>
    <definedName name="__IntlFixup">TRUE</definedName>
    <definedName name="_AtRisk_SimSetting_AutomaticallyGenerateReports">FALSE</definedName>
    <definedName name="_AtRisk_SimSetting_AutomaticResultsDisplayMode">0</definedName>
    <definedName name="_AtRisk_SimSetting_ConvergenceConfidenceLevel">0.95</definedName>
    <definedName name="_AtRisk_SimSetting_ConvergencePercentileToTest">0.9</definedName>
    <definedName name="_AtRisk_SimSetting_ConvergencePerformMeanTest">TRUE</definedName>
    <definedName name="_AtRisk_SimSetting_ConvergencePerformPercentileTest">FALSE</definedName>
    <definedName name="_AtRisk_SimSetting_ConvergencePerformStdDeviationTest">FALSE</definedName>
    <definedName name="_AtRisk_SimSetting_ConvergenceTestAllOutputs">TRUE</definedName>
    <definedName name="_AtRisk_SimSetting_ConvergenceTestingPeriod">100</definedName>
    <definedName name="_AtRisk_SimSetting_ConvergenceTolerance">0.03</definedName>
    <definedName name="_AtRisk_SimSetting_LiveUpdate">TRUE</definedName>
    <definedName name="_AtRisk_SimSetting_LiveUpdatePeriod">-1</definedName>
    <definedName name="_AtRisk_SimSetting_MacroRecalculationBehavior" hidden="1">0</definedName>
    <definedName name="_AtRisk_SimSetting_RandomNumberGenerator">0</definedName>
    <definedName name="_AtRisk_SimSetting_ReportsList">0</definedName>
    <definedName name="_AtRisk_SimSetting_ShowSimulationProgressWindow" hidden="1">TRUE</definedName>
    <definedName name="_AtRisk_SimSetting_SimNameCount">0</definedName>
    <definedName name="_AtRisk_SimSetting_SmartSensitivityAnalysisEnabled">TRUE</definedName>
    <definedName name="_AtRisk_SimSetting_StatisticFunctionUpdating">1</definedName>
    <definedName name="_AtRisk_SimSetting_StdRecalcActiveSimulationNumber" hidden="1">1</definedName>
    <definedName name="_AtRisk_SimSetting_StdRecalcBehavior">0</definedName>
    <definedName name="_AtRisk_SimSetting_StdRecalcWithoutRiskStatic">0</definedName>
    <definedName name="_AtRisk_SimSetting_StdRecalcWithoutRiskStaticPercentile">0.5</definedName>
    <definedName name="_Hlk324869427" localSheetId="5">'Volume Drivers'!#REF!</definedName>
    <definedName name="_Order1">255</definedName>
    <definedName name="_Order2">0</definedName>
    <definedName name="AccessDatabase" hidden="1">"C:\My Documents\MAUI MALL1.mdb"</definedName>
    <definedName name="ANLL">'[1]R4 Licence Condition Values'!$F$52:$M$52</definedName>
    <definedName name="ANLU">'[1]R4 Licence Condition Values'!$F$53:$M$53</definedName>
    <definedName name="b" hidden="1">{#N/A,#N/A,FALSE,"DI 2 YEAR MASTER SCHEDULE"}</definedName>
    <definedName name="bb" hidden="1">{#N/A,#N/A,FALSE,"PRJCTED MNTHLY QTY's"}</definedName>
    <definedName name="bbbb" hidden="1">{#N/A,#N/A,FALSE,"PRJCTED QTRLY QTY's"}</definedName>
    <definedName name="bbbbbb" hidden="1">{#N/A,#N/A,FALSE,"PRJCTED QTRLY QTY's"}</definedName>
    <definedName name="BBC">'[1]R5 Input page'!$F$128:$M$128</definedName>
    <definedName name="BRt" comment="Transmission Base Revenue">'[1]R6 TO Base revenue'!$F$11:$M$11</definedName>
    <definedName name="CAP">'[1]R4 Licence Condition Values'!$F$66:$M$66</definedName>
    <definedName name="CLNGC">'[1]R5 Input page'!$F$93:$M$93</definedName>
    <definedName name="CM">'[1]R15 SO Constraint Management'!$F$15:$M$15</definedName>
    <definedName name="CMCA">'[1]R15 SO Constraint Management'!$F$61:$M$61</definedName>
    <definedName name="CMCE">'[1]R4 Licence Condition Values'!$F$49:$M$49</definedName>
    <definedName name="CMINVC">'[1]R15 SO Constraint Management'!$F$50:$M$50</definedName>
    <definedName name="CMIR">'[1]R15 SO Constraint Management'!$F$33:$M$33</definedName>
    <definedName name="CMOpBT">'[1]R4 Licence Condition Values'!$F$50:$M$50</definedName>
    <definedName name="CMopDT">'[1]R5 Input page'!$F$127:$M$127</definedName>
    <definedName name="CMOPPM">'[1]R15 SO Constraint Management'!$F$80:$M$80</definedName>
    <definedName name="COL">'[1]R4 Licence Condition Values'!$F$67:$M$67</definedName>
    <definedName name="Company_Name">Cover!$A$1</definedName>
    <definedName name="CompName" localSheetId="1">'[1]R5 Input page'!$E$6</definedName>
    <definedName name="CSSAF">'[1]TO Incentives'!#REF!</definedName>
    <definedName name="CxIncRA">'[1]R5 Input page'!$E$32</definedName>
    <definedName name="DELINC">'[1]R17 SO Legacy Permits'!$F$11</definedName>
    <definedName name="DSF">'[1]R4 Licence Condition Values'!$F$65:$M$65</definedName>
    <definedName name="ECC">'[1]R5 Input page'!$F$134:$M$134</definedName>
    <definedName name="ECCC">'[1]R5 Input page'!$F$129:$M$129</definedName>
    <definedName name="EEPTA">'[1]R5 Input page'!$F$140:$M$140</definedName>
    <definedName name="ENCMC">'[1]R15 SO Constraint Management'!$F$89:$M$89</definedName>
    <definedName name="EnCMInv">'[1]R5 Input page'!$F$115:$M$115</definedName>
    <definedName name="EnCMOp">'[1]R5 Input page'!$F$112:$M$112</definedName>
    <definedName name="EPT">'[1]R5 Input page'!$F$139:$M$139</definedName>
    <definedName name="ExBBCNLRA">'[1]R5 Input page'!$F$114:$M$114</definedName>
    <definedName name="ExCC">'[1]R5 Input page'!$F$160:$M$160</definedName>
    <definedName name="EXCMC">'[1]R15 SO Constraint Management'!$F$98:$M$98</definedName>
    <definedName name="ExCMInv">'[1]R5 Input page'!$F$116:$M$116</definedName>
    <definedName name="EXCMOp">'[1]R5 Input page'!$F$113:$M$113</definedName>
    <definedName name="ExRO">'[1]R5 Input page'!$F$159:$M$159</definedName>
    <definedName name="f" hidden="1">{"'PRODUCTIONCOST SHEET'!$B$3:$G$48"}</definedName>
    <definedName name="ff" hidden="1">{#N/A,#N/A,FALSE,"PRJCTED MNTHLY QTY's"}</definedName>
    <definedName name="fffff" hidden="1">{#N/A,#N/A,FALSE,"PRJCTED QTRLY QTY's"}</definedName>
    <definedName name="FTI">'[1]R5 Input page'!$F$89:$M$89</definedName>
    <definedName name="GDN">Cover!$A$1</definedName>
    <definedName name="GDN_PF">Cover!#REF!</definedName>
    <definedName name="GHGC">'[1]R5 Input page'!$F$147:$M$147</definedName>
    <definedName name="GHGIM">'[1]R5 Input page'!$F$156:$M$156</definedName>
    <definedName name="GHGIR">'[1]R1 SO External Cost Incentives'!$F$89:$M$89</definedName>
    <definedName name="gjk" hidden="1">{#N/A,#N/A,FALSE,"DI 2 YEAR MASTER SCHEDULE"}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>TRUE</definedName>
    <definedName name="HTML_OBDlg4">TRUE</definedName>
    <definedName name="HTML_OS">0</definedName>
    <definedName name="HTML_PathFile" hidden="1">"K:\ANIMATE\SECURE\Production\INTRANET\ANI.HTML.htm"</definedName>
    <definedName name="HTML_Title" hidden="1">"2D ANIMATION PRODUCTION TABLE"</definedName>
    <definedName name="ISA">'[1]TO pass through'!#REF!</definedName>
    <definedName name="ISE">'[1]R4 Licence Condition Values'!$F$16:$M$16</definedName>
    <definedName name="It">'[1]R5 Input page'!$E$50:$M$50</definedName>
    <definedName name="ITC">'[1]TO pass through'!#REF!</definedName>
    <definedName name="Kt">'[1]R10 TO Correction'!$D$21:$M$21</definedName>
    <definedName name="l" hidden="1">{#N/A,#N/A,FALSE,"DI 2 YEAR MASTER SCHEDULE"}</definedName>
    <definedName name="LF">'[1]TO pass through'!#REF!</definedName>
    <definedName name="LFt">'[1]TO pass through'!#REF!</definedName>
    <definedName name="lkl" hidden="1">{#N/A,#N/A,FALSE,"DI 2 YEAR MASTER SCHEDULE"}</definedName>
    <definedName name="LRCIC">'[1]R5 Input page'!$F$92:$M$92</definedName>
    <definedName name="LRD">'[1]R4 Licence Condition Values'!$F$56:$M$56</definedName>
    <definedName name="MCIR">'[1]R5 Input page'!$F$154:$M$154</definedName>
    <definedName name="MDIR">'[1]R5 Input page'!$F$155:$M$155</definedName>
    <definedName name="MIR">'[1]R1 SO External Cost Incentives'!$F$96:$M$96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OD">'[1]R5 Input page'!$F$25:$M$25</definedName>
    <definedName name="MR">'[1]R11 TO MAR'!$F$15:$M$15</definedName>
    <definedName name="MRM">'[1]R5 Input page'!$F$137:$M$137</definedName>
    <definedName name="NIA">[1]Innovation!#REF!</definedName>
    <definedName name="NICF">'[1]R5 Input page'!$F$72:$M$72</definedName>
    <definedName name="nn" hidden="1">{#N/A,#N/A,FALSE,"PRJCTED QTRLY $'s"}</definedName>
    <definedName name="OIR">'[1]TO Incentives'!$F$9:$M$9</definedName>
    <definedName name="OMC">'[1]R5 Input page'!$F$135:$M$135</definedName>
    <definedName name="OPTC">'[1]TO pass through'!#REF!</definedName>
    <definedName name="OSC">'[1]R5 Input page'!$F$142:$M$142</definedName>
    <definedName name="PA">'[1]TO Incentives'!#REF!</definedName>
    <definedName name="Pal_Workbook_GUID">"LJ9YVKRJVQ1A1KNUG7XIT5A9"</definedName>
    <definedName name="PT" comment="Pass through Items">'[1]TO pass through'!#REF!</definedName>
    <definedName name="PTV">#REF!</definedName>
    <definedName name="PU">'[1]R4 Licence Condition Values'!$F$10:$M$10</definedName>
    <definedName name="PVF">'[1]R5 Input page'!$E$47:$M$47</definedName>
    <definedName name="QDAIR">'[1]R5 Input page'!$F$148:$M$148</definedName>
    <definedName name="QDFIR">'[1]R1 SO External Cost Incentives'!$F$79:$M$79</definedName>
    <definedName name="qs" hidden="1">{#N/A,#N/A,FALSE,"PRJCTED MNTHLY QTY's"}</definedName>
    <definedName name="QTFIR">'[1]R5 Input page'!$F$149:$M$149</definedName>
    <definedName name="RADD">'[1]R5 Input page'!$F$126:$M$126</definedName>
    <definedName name="RAREnCA">'[1]R5 Input page'!$F$120:$M$120</definedName>
    <definedName name="RB">'[1]TO pass through'!#REF!</definedName>
    <definedName name="RBC">'[1]R5 Input page'!$F$136:$M$136</definedName>
    <definedName name="RBCAP">'[1]R5 Input page'!$F$144:$M$144</definedName>
    <definedName name="RBF">'[1]R5 Input page'!$F$145:$M$145</definedName>
    <definedName name="RBIR">'[1]R1 SO External Cost Incentives'!$F$72:$M$72</definedName>
    <definedName name="RBt">'[1]TO pass through'!#REF!</definedName>
    <definedName name="RCOM">'[1]R5 Input page'!$F$87:$M$87</definedName>
    <definedName name="RCOR">'[1]R5 Input page'!$F$121:$M$121</definedName>
    <definedName name="Regulatory_Year_ending_31st_March_2021">Cover!$A$2</definedName>
    <definedName name="RegYear">Cover!$A$2</definedName>
    <definedName name="RegYr" localSheetId="1">'[1]R5 Input page'!$F$7</definedName>
    <definedName name="REV">'[1]R6 TO Base revenue'!$E$67:$M$67</definedName>
    <definedName name="RIEC">'[1]R5 Input page'!$F$118:$M$118</definedName>
    <definedName name="RiskAfterRecalcMacro" hidden="1">""</definedName>
    <definedName name="RiskAfterSimMacro" hidden="1">""</definedName>
    <definedName name="RiskAutoStopPercChange">1.5</definedName>
    <definedName name="RiskBeforeRecalcMacro">""</definedName>
    <definedName name="RiskBeforeSimMacro">""</definedName>
    <definedName name="RiskCollectDistributionSamples">2</definedName>
    <definedName name="RiskExcelReportsGoInNewWorkbook">TRUE</definedName>
    <definedName name="RiskExcelReportsToGenerate">0</definedName>
    <definedName name="RiskFixedSeed">1</definedName>
    <definedName name="RiskGenerateExcelReportsAtEndOfSimulation">FALSE</definedName>
    <definedName name="RiskHasSettings">5</definedName>
    <definedName name="RiskMinimizeOnStart">FALSE</definedName>
    <definedName name="RiskMonitorConvergence">FALSE</definedName>
    <definedName name="RiskMultipleCPUSupportEnabled">TRUE</definedName>
    <definedName name="RiskNumIterations">10000</definedName>
    <definedName name="RiskNumSimulations">1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howRiskWindowAtEndOfSimulation">TRUE</definedName>
    <definedName name="RiskStandardRecalc">2</definedName>
    <definedName name="RiskTemplateSheetName">"myTemplate"</definedName>
    <definedName name="RiskUpdateDisplay">FALSE</definedName>
    <definedName name="RiskUseDifferentSeedForEachSim">FALSE</definedName>
    <definedName name="RiskUseFixedSeed">FALSE</definedName>
    <definedName name="RiskUseMultipleCPUs">TRUE</definedName>
    <definedName name="RLOC">'[1]R5 Input page'!$F$122:$M$122</definedName>
    <definedName name="RNC">'[1]R5 Input page'!$F$88:$M$88</definedName>
    <definedName name="RNOEC">'[1]R5 Input page'!$F$119:$M$119</definedName>
    <definedName name="RNOExC">'[1]R5 Input page'!$F$124:$M$124</definedName>
    <definedName name="RODEC">'[1]R5 Input page'!$F$117:$M$117</definedName>
    <definedName name="RODExC">'[1]R5 Input page'!$F$125:$M$125</definedName>
    <definedName name="ROPExC">'[1]R5 Input page'!$F$123:$M$123</definedName>
    <definedName name="RPIA">'[1]R5 Input page'!$D$10:$M$10</definedName>
    <definedName name="RPIF">'[1]R6 TO Base revenue'!$E$27:$M$27</definedName>
    <definedName name="SAPBEXhrIndnt">"Wide"</definedName>
    <definedName name="SAPsysID">"708C5W7SBKP804JT78WJ0JNKI"</definedName>
    <definedName name="SAPwbID">"ARS"</definedName>
    <definedName name="SC">'[1]R1 SO External Cost Incentives'!$F$31:$M$31</definedName>
    <definedName name="SCMR">'[1]R1 SO External Cost Incentives'!$F$54:$M$54</definedName>
    <definedName name="Shrink">'[1]R5 Input page'!$F$132:$M$132</definedName>
    <definedName name="ShrinkInc">'[1]R5 Input page'!$F$133:$M$133</definedName>
    <definedName name="SIR">'[1]R1 SO External Cost Incentives'!$F$46:$M$46</definedName>
    <definedName name="SIT">'[1]R1 SO External Cost Incentives'!$F$64:$M$64</definedName>
    <definedName name="SOBR">'[1]R14 SO Base Revenue'!$F$12:$M$12</definedName>
    <definedName name="SOK">'[1]R19 SO Correction (SOK)'!$E$19:$M$19</definedName>
    <definedName name="SOMOD">'[1]R5 Input page'!$F$78:$M$78</definedName>
    <definedName name="SOMR">'[1]R20 SO MAR'!$F$13:$M$13</definedName>
    <definedName name="SOOIRC">'[1]R1 SO External Cost Incentives'!$F$20:$M$20</definedName>
    <definedName name="SOPU">'[1]R4 Licence Condition Values'!$F$11:$M$11</definedName>
    <definedName name="SOREntc">'[1]R5 Input page'!$F$85:$M$85</definedName>
    <definedName name="SORExC">'[1]R5 Input page'!$F$86:$M$86</definedName>
    <definedName name="SSO">'[1]TO Incentives'!#REF!</definedName>
    <definedName name="SSS">'[1]TO Incentives'!#REF!</definedName>
    <definedName name="SSSAF">'[1]TO Incentives'!#REF!</definedName>
    <definedName name="STIP">'[1]R5 Input page'!$F$143:$M$143</definedName>
    <definedName name="TA">'[1]R5 Input page'!$F$141:$M$141</definedName>
    <definedName name="TERM">#REF!</definedName>
    <definedName name="TOLA">'[1]R5 Input page'!$E$34</definedName>
    <definedName name="TOMR">'[1]R5 Input page'!$E$38</definedName>
    <definedName name="TopRankDefaultDistForRange">0</definedName>
    <definedName name="TopRankDefaultMaxChange">0.1</definedName>
    <definedName name="TopRankDefaultMinChange">-0.1</definedName>
    <definedName name="TopRankDefaultMultiGroupSize">2</definedName>
    <definedName name="TopRankDefaultMultiStepsPerInput">2</definedName>
    <definedName name="TopRankDefaultRangeType">0</definedName>
    <definedName name="TopRankDefaultStepsPerInput">5</definedName>
    <definedName name="TopRankDetailByInputReport">FALSE</definedName>
    <definedName name="TopRankMaxInputsPerGraph">10</definedName>
    <definedName name="TopRankMultiWayReport">FALSE</definedName>
    <definedName name="TopRankNumberOfRuns">1</definedName>
    <definedName name="TopRankOnlyInputsChangeThreshold">0.01</definedName>
    <definedName name="TopRankOnlyInputsOverThreshold">TRUE</definedName>
    <definedName name="TopRankOnlyTopRanking">TRUE</definedName>
    <definedName name="TopRankOutputDetailReport">FALSE</definedName>
    <definedName name="TopRankOutputsAsPercentChange">FALSE</definedName>
    <definedName name="TopRankOverwriteExisting">FALSE</definedName>
    <definedName name="TopRankPauseOnError">FALSE</definedName>
    <definedName name="TopRankPerformPrecedentScanAddOutput">FALSE</definedName>
    <definedName name="TopRankPerformPrecedentScanAtStart">TRUE</definedName>
    <definedName name="TopRankPrecedentScanType">1</definedName>
    <definedName name="TopRankReportAllOutputCells">TRUE</definedName>
    <definedName name="TopRankReportsInExistingWorkbook">FALSE</definedName>
    <definedName name="TopRankReportsInExistingWorkbookName">"Active Workbook"</definedName>
    <definedName name="TopRankReportsInNewWorkbook">TRUE</definedName>
    <definedName name="TopRankSensitivityGraphs">FALSE</definedName>
    <definedName name="TopRankSingleWorkbookAllResults">FALSE</definedName>
    <definedName name="TopRankSpiderGraphs">TRUE</definedName>
    <definedName name="TopRankTornadoGraphs">TRUE</definedName>
    <definedName name="TopRankUpdateDisplay">FALSE</definedName>
    <definedName name="TOR">'[1]R5 Input page'!$E$37</definedName>
    <definedName name="TORB">'[1]R5 Input page'!$E$33</definedName>
    <definedName name="TORCOM">'[1]R5 Input page'!$F$43:$M$43</definedName>
    <definedName name="TOREntC">'[1]R5 Input page'!$F$41:$M$41</definedName>
    <definedName name="TORExC">'[1]R5 Input page'!$F$42:$M$42</definedName>
    <definedName name="TOZ">'[1]R5 Input page'!$E$30</definedName>
    <definedName name="TOZA">'[1]R5 Input page'!$E$31</definedName>
    <definedName name="TRU">'[1]R6 TO Base revenue'!$G$36:$M$36</definedName>
    <definedName name="TSS">'[1]R16 SO TSS'!$F$12:$M$12</definedName>
    <definedName name="TSSF">'[1]R4 Licence Condition Values'!$F$59:$M$59</definedName>
    <definedName name="TSSTC">'[1]R4 Licence Condition Values'!$F$58:$M$58</definedName>
    <definedName name="u" hidden="1">{#VALUE!,#N/A,FALSE,0}</definedName>
    <definedName name="UAG" hidden="1">{#N/A,#N/A,FALSE,"DI 2 YEAR MASTER SCHEDULE"}</definedName>
    <definedName name="USF">'[1]R4 Licence Condition Values'!$F$64:$M$64</definedName>
    <definedName name="v" hidden="1">{"Japan_Capers_Ed_Pub",#N/A,FALSE,"DI 2 YEAR MASTER SCHEDULE"}</definedName>
    <definedName name="VIPM">'[1]R5 Input page'!$F$151:$M$151</definedName>
    <definedName name="VIRP">'[1]R5 Input page'!$F$153:$M$153</definedName>
    <definedName name="VIT">'[1]R5 Input page'!$F$152:$M$152</definedName>
    <definedName name="wrn.CapersPlotter." hidden="1">{#N/A,#N/A,FALSE,"DI 2 YEAR MASTER SCHEDULE"}</definedName>
    <definedName name="wrn.Edutainment._.Priority._.List." hidden="1">{#N/A,#N/A,FALSE,"DI 2 YEAR MASTER SCHEDULE"}</definedName>
    <definedName name="wrn.Japan_Capers_Ed._.Pub." hidden="1">{"Japan_Capers_Ed_Pub",#N/A,FALSE,"DI 2 YEAR MASTER SCHEDULE"}</definedName>
    <definedName name="wrn.Priority._.list." hidden="1">{#N/A,#N/A,FALSE,"DI 2 YEAR MASTER SCHEDULE"}</definedName>
    <definedName name="wrn.Prjcted._.Mnthly._.Qtys." hidden="1">{#N/A,#N/A,FALSE,"PRJCTED MNTHLY QTY's"}</definedName>
    <definedName name="wrn.Prjcted._.Qtrly._.Dollars." hidden="1">{#N/A,#N/A,FALSE,"PRJCTED QTRLY $'s"}</definedName>
    <definedName name="wrn.Prjcted._.Qtrly._.Qtys." hidden="1">{#N/A,#N/A,FALSE,"PRJCTED QTRLY QTY's"}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hidden="1">{#N/A,#N/A,FALSE,"DI 2 YEAR MASTER SCHEDULE"}</definedName>
    <definedName name="Y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hidden="1">{#N/A,#N/A,FALSE,"DI 2 YEAR MASTER SCHEDULE"}</definedName>
  </definedNames>
  <calcPr calcId="191028" calcOnSave="0"/>
  <customWorkbookViews>
    <customWorkbookView name="format background" guid="{B5D91CEF-FC7A-47FC-9F84-DBD653D656B4}" includeHiddenRowCol="0" maximized="1" xWindow="1" yWindow="1" windowWidth="1276" windowHeight="780" tabRatio="833" activeSheetId="13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04" i="59" l="1"/>
  <c r="E83" i="54"/>
  <c r="E29" i="54"/>
  <c r="F76" i="49" l="1"/>
  <c r="F81" i="49" s="1"/>
  <c r="G64" i="49"/>
  <c r="F64" i="49"/>
  <c r="E48" i="54" l="1"/>
  <c r="I76" i="60"/>
  <c r="J76" i="60"/>
  <c r="K76" i="60"/>
  <c r="L76" i="60"/>
  <c r="M76" i="60"/>
  <c r="I77" i="60"/>
  <c r="J77" i="60"/>
  <c r="K77" i="60"/>
  <c r="L77" i="60"/>
  <c r="M77" i="60"/>
  <c r="I78" i="60"/>
  <c r="J78" i="60"/>
  <c r="K78" i="60"/>
  <c r="L78" i="60"/>
  <c r="M78" i="60"/>
  <c r="I73" i="60"/>
  <c r="J73" i="60"/>
  <c r="K73" i="60"/>
  <c r="L73" i="60"/>
  <c r="M73" i="60"/>
  <c r="I71" i="60"/>
  <c r="J71" i="60"/>
  <c r="K71" i="60"/>
  <c r="L71" i="60"/>
  <c r="M71" i="60"/>
  <c r="I68" i="60"/>
  <c r="J68" i="60"/>
  <c r="K68" i="60"/>
  <c r="L68" i="60"/>
  <c r="M68" i="60"/>
  <c r="I69" i="60"/>
  <c r="J69" i="60"/>
  <c r="K69" i="60"/>
  <c r="L69" i="60"/>
  <c r="M69" i="60"/>
  <c r="I70" i="60"/>
  <c r="J70" i="60"/>
  <c r="K70" i="60"/>
  <c r="L70" i="60"/>
  <c r="M70" i="60"/>
  <c r="B2" i="42" l="1"/>
  <c r="B1" i="42"/>
  <c r="E163" i="59" l="1"/>
  <c r="G40" i="53"/>
  <c r="H40" i="53"/>
  <c r="I40" i="53"/>
  <c r="J40" i="53"/>
  <c r="F40" i="53"/>
  <c r="F122" i="49"/>
  <c r="F125" i="49"/>
  <c r="F128" i="49"/>
  <c r="F132" i="49"/>
  <c r="F139" i="49"/>
  <c r="F146" i="49"/>
  <c r="J117" i="49"/>
  <c r="J10" i="60" l="1"/>
  <c r="K10" i="60"/>
  <c r="L10" i="60"/>
  <c r="M10" i="60"/>
  <c r="I10" i="60"/>
  <c r="M45" i="60"/>
  <c r="J45" i="60"/>
  <c r="K45" i="60"/>
  <c r="L45" i="60"/>
  <c r="I45" i="60"/>
  <c r="M44" i="60"/>
  <c r="J44" i="60"/>
  <c r="K44" i="60"/>
  <c r="L44" i="60"/>
  <c r="I44" i="60"/>
  <c r="J43" i="60"/>
  <c r="K43" i="60"/>
  <c r="L43" i="60"/>
  <c r="M43" i="60"/>
  <c r="I43" i="60"/>
  <c r="J42" i="60"/>
  <c r="K42" i="60"/>
  <c r="L42" i="60"/>
  <c r="M42" i="60"/>
  <c r="I42" i="60"/>
  <c r="J41" i="60"/>
  <c r="K41" i="60"/>
  <c r="L41" i="60"/>
  <c r="M41" i="60"/>
  <c r="I41" i="60"/>
  <c r="J40" i="60"/>
  <c r="K40" i="60"/>
  <c r="L40" i="60"/>
  <c r="M40" i="60"/>
  <c r="I40" i="60"/>
  <c r="J39" i="60"/>
  <c r="K39" i="60"/>
  <c r="L39" i="60"/>
  <c r="M39" i="60"/>
  <c r="I39" i="60"/>
  <c r="J38" i="60"/>
  <c r="K38" i="60"/>
  <c r="L38" i="60"/>
  <c r="M38" i="60"/>
  <c r="I38" i="60"/>
  <c r="J36" i="60"/>
  <c r="K36" i="60"/>
  <c r="L36" i="60"/>
  <c r="M36" i="60"/>
  <c r="I36" i="60"/>
  <c r="J35" i="60"/>
  <c r="K35" i="60"/>
  <c r="L35" i="60"/>
  <c r="M35" i="60"/>
  <c r="I35" i="60"/>
  <c r="J34" i="60"/>
  <c r="K34" i="60"/>
  <c r="L34" i="60"/>
  <c r="M34" i="60"/>
  <c r="I34" i="60"/>
  <c r="J33" i="60"/>
  <c r="K33" i="60"/>
  <c r="L33" i="60"/>
  <c r="M33" i="60"/>
  <c r="I33" i="60"/>
  <c r="J31" i="60"/>
  <c r="K31" i="60"/>
  <c r="L31" i="60"/>
  <c r="M31" i="60"/>
  <c r="I31" i="60"/>
  <c r="M30" i="60"/>
  <c r="J30" i="60"/>
  <c r="K30" i="60"/>
  <c r="L30" i="60"/>
  <c r="I30" i="60"/>
  <c r="J29" i="60"/>
  <c r="K29" i="60"/>
  <c r="L29" i="60"/>
  <c r="M29" i="60"/>
  <c r="I29" i="60"/>
  <c r="J28" i="60"/>
  <c r="K28" i="60"/>
  <c r="L28" i="60"/>
  <c r="M28" i="60"/>
  <c r="E10" i="54" l="1"/>
  <c r="E51" i="54"/>
  <c r="E50" i="54"/>
  <c r="E53" i="54"/>
  <c r="F29" i="54" l="1"/>
  <c r="G29" i="54"/>
  <c r="H29" i="54"/>
  <c r="I29" i="54"/>
  <c r="I45" i="63" l="1"/>
  <c r="I46" i="63"/>
  <c r="I47" i="63"/>
  <c r="I44" i="63"/>
  <c r="C2" i="54" l="1"/>
  <c r="C1" i="54"/>
  <c r="C2" i="59"/>
  <c r="C1" i="59"/>
  <c r="B2" i="36"/>
  <c r="B1" i="36"/>
  <c r="C2" i="63"/>
  <c r="C1" i="63"/>
  <c r="B2" i="52"/>
  <c r="B1" i="52"/>
  <c r="B2" i="53"/>
  <c r="B1" i="53"/>
  <c r="B2" i="49"/>
  <c r="B1" i="49"/>
  <c r="C2" i="60"/>
  <c r="C1" i="60"/>
  <c r="B2" i="62"/>
  <c r="B1" i="62"/>
  <c r="B2" i="61"/>
  <c r="B1" i="61"/>
  <c r="J45" i="63" l="1"/>
  <c r="K45" i="63"/>
  <c r="L45" i="63"/>
  <c r="M45" i="63"/>
  <c r="J46" i="63"/>
  <c r="K46" i="63"/>
  <c r="L46" i="63"/>
  <c r="M46" i="63"/>
  <c r="J47" i="63"/>
  <c r="K47" i="63"/>
  <c r="L47" i="63"/>
  <c r="M47" i="63"/>
  <c r="I48" i="63"/>
  <c r="J48" i="63"/>
  <c r="K48" i="63"/>
  <c r="L48" i="63"/>
  <c r="M48" i="63"/>
  <c r="J44" i="63"/>
  <c r="K44" i="63"/>
  <c r="L44" i="63"/>
  <c r="M44" i="63"/>
  <c r="M54" i="63" l="1"/>
  <c r="M55" i="63"/>
  <c r="M56" i="63"/>
  <c r="M57" i="63"/>
  <c r="M58" i="63"/>
  <c r="M59" i="63"/>
  <c r="M60" i="63"/>
  <c r="M61" i="63"/>
  <c r="M62" i="63"/>
  <c r="M63" i="63"/>
  <c r="M64" i="63"/>
  <c r="M65" i="63"/>
  <c r="M66" i="63"/>
  <c r="M67" i="63"/>
  <c r="M68" i="63"/>
  <c r="M69" i="63"/>
  <c r="M70" i="63"/>
  <c r="M71" i="63"/>
  <c r="M72" i="63"/>
  <c r="M73" i="63"/>
  <c r="M74" i="63"/>
  <c r="M75" i="63"/>
  <c r="M76" i="63"/>
  <c r="M77" i="63"/>
  <c r="M78" i="63"/>
  <c r="M79" i="63"/>
  <c r="M80" i="63"/>
  <c r="M81" i="63"/>
  <c r="M82" i="63"/>
  <c r="L54" i="63"/>
  <c r="L55" i="63"/>
  <c r="L56" i="63"/>
  <c r="L57" i="63"/>
  <c r="L58" i="63"/>
  <c r="L59" i="63"/>
  <c r="L60" i="63"/>
  <c r="L61" i="63"/>
  <c r="L62" i="63"/>
  <c r="L63" i="63"/>
  <c r="L64" i="63"/>
  <c r="L65" i="63"/>
  <c r="L66" i="63"/>
  <c r="L67" i="63"/>
  <c r="L68" i="63"/>
  <c r="L69" i="63"/>
  <c r="L70" i="63"/>
  <c r="L71" i="63"/>
  <c r="L72" i="63"/>
  <c r="L73" i="63"/>
  <c r="L74" i="63"/>
  <c r="L75" i="63"/>
  <c r="L76" i="63"/>
  <c r="L77" i="63"/>
  <c r="L78" i="63"/>
  <c r="L79" i="63"/>
  <c r="L80" i="63"/>
  <c r="L81" i="63"/>
  <c r="L82" i="63"/>
  <c r="K54" i="63"/>
  <c r="K55" i="63"/>
  <c r="K56" i="63"/>
  <c r="K57" i="63"/>
  <c r="K58" i="63"/>
  <c r="K59" i="63"/>
  <c r="K60" i="63"/>
  <c r="K61" i="63"/>
  <c r="K62" i="63"/>
  <c r="K63" i="63"/>
  <c r="K64" i="63"/>
  <c r="K65" i="63"/>
  <c r="K66" i="63"/>
  <c r="K67" i="63"/>
  <c r="K68" i="63"/>
  <c r="K69" i="63"/>
  <c r="K70" i="63"/>
  <c r="K71" i="63"/>
  <c r="K72" i="63"/>
  <c r="K73" i="63"/>
  <c r="K74" i="63"/>
  <c r="K75" i="63"/>
  <c r="K76" i="63"/>
  <c r="K77" i="63"/>
  <c r="K78" i="63"/>
  <c r="K79" i="63"/>
  <c r="K80" i="63"/>
  <c r="K81" i="63"/>
  <c r="K82" i="63"/>
  <c r="J54" i="63"/>
  <c r="J55" i="63"/>
  <c r="J56" i="63"/>
  <c r="J57" i="63"/>
  <c r="J58" i="63"/>
  <c r="J59" i="63"/>
  <c r="J60" i="63"/>
  <c r="J61" i="63"/>
  <c r="J62" i="63"/>
  <c r="J63" i="63"/>
  <c r="J64" i="63"/>
  <c r="J65" i="63"/>
  <c r="J66" i="63"/>
  <c r="J67" i="63"/>
  <c r="J68" i="63"/>
  <c r="J69" i="63"/>
  <c r="J70" i="63"/>
  <c r="J71" i="63"/>
  <c r="J72" i="63"/>
  <c r="J73" i="63"/>
  <c r="J74" i="63"/>
  <c r="J75" i="63"/>
  <c r="J76" i="63"/>
  <c r="J77" i="63"/>
  <c r="J78" i="63"/>
  <c r="J79" i="63"/>
  <c r="J80" i="63"/>
  <c r="J81" i="63"/>
  <c r="J82" i="63"/>
  <c r="I59" i="63"/>
  <c r="I60" i="63"/>
  <c r="I61" i="63"/>
  <c r="I62" i="63"/>
  <c r="I63" i="63"/>
  <c r="I64" i="63"/>
  <c r="I65" i="63"/>
  <c r="I66" i="63"/>
  <c r="I67" i="63"/>
  <c r="I68" i="63"/>
  <c r="I69" i="63"/>
  <c r="I70" i="63"/>
  <c r="I71" i="63"/>
  <c r="I72" i="63"/>
  <c r="I73" i="63"/>
  <c r="I74" i="63"/>
  <c r="I75" i="63"/>
  <c r="I76" i="63"/>
  <c r="I77" i="63"/>
  <c r="I78" i="63"/>
  <c r="I79" i="63"/>
  <c r="I80" i="63"/>
  <c r="I81" i="63"/>
  <c r="I82" i="63"/>
  <c r="I55" i="63"/>
  <c r="I56" i="63"/>
  <c r="I57" i="63"/>
  <c r="I58" i="63"/>
  <c r="I54" i="63"/>
  <c r="M53" i="63"/>
  <c r="L53" i="63"/>
  <c r="K53" i="63"/>
  <c r="J53" i="63"/>
  <c r="I53" i="63"/>
  <c r="I49" i="63" l="1"/>
  <c r="I86" i="63" s="1" a="1"/>
  <c r="I86" i="63" s="1"/>
  <c r="I99" i="60" s="1"/>
  <c r="K49" i="63"/>
  <c r="K86" i="63" s="1" a="1"/>
  <c r="K86" i="63" s="1"/>
  <c r="K99" i="60" s="1"/>
  <c r="M49" i="63"/>
  <c r="M88" i="63" s="1" a="1"/>
  <c r="M88" i="63" s="1"/>
  <c r="M101" i="60" s="1"/>
  <c r="L49" i="63"/>
  <c r="L87" i="63" s="1" a="1"/>
  <c r="L87" i="63" s="1"/>
  <c r="L100" i="60" s="1"/>
  <c r="J49" i="63"/>
  <c r="J88" i="63" s="1" a="1"/>
  <c r="J88" i="63" s="1"/>
  <c r="J101" i="60" s="1"/>
  <c r="I89" i="63" l="1" a="1"/>
  <c r="I89" i="63" s="1"/>
  <c r="I102" i="60" s="1"/>
  <c r="I87" i="63" a="1"/>
  <c r="I87" i="63" s="1"/>
  <c r="I100" i="60" s="1"/>
  <c r="M91" i="63" a="1"/>
  <c r="M91" i="63" s="1"/>
  <c r="M104" i="60" s="1"/>
  <c r="M89" i="63" a="1"/>
  <c r="M89" i="63" s="1"/>
  <c r="M102" i="60" s="1"/>
  <c r="L88" i="63" a="1"/>
  <c r="L88" i="63" s="1"/>
  <c r="L101" i="60" s="1"/>
  <c r="L86" i="63" a="1"/>
  <c r="L86" i="63" s="1"/>
  <c r="L99" i="60" s="1"/>
  <c r="L91" i="63" a="1"/>
  <c r="L91" i="63" s="1"/>
  <c r="L104" i="60" s="1"/>
  <c r="J86" i="63" a="1"/>
  <c r="J86" i="63" s="1"/>
  <c r="J99" i="60" s="1"/>
  <c r="I91" i="63" a="1"/>
  <c r="I91" i="63" s="1"/>
  <c r="I104" i="60" s="1"/>
  <c r="L90" i="63" a="1"/>
  <c r="L90" i="63" s="1"/>
  <c r="L103" i="60" s="1"/>
  <c r="M87" i="63" a="1"/>
  <c r="M87" i="63" s="1"/>
  <c r="M100" i="60" s="1"/>
  <c r="J91" i="63" a="1"/>
  <c r="J91" i="63" s="1"/>
  <c r="J104" i="60" s="1"/>
  <c r="I88" i="63" a="1"/>
  <c r="I88" i="63" s="1"/>
  <c r="I101" i="60" s="1"/>
  <c r="K90" i="63" a="1"/>
  <c r="K90" i="63" s="1"/>
  <c r="K103" i="60" s="1"/>
  <c r="J87" i="63" a="1"/>
  <c r="J87" i="63" s="1"/>
  <c r="J100" i="60" s="1"/>
  <c r="M90" i="63" a="1"/>
  <c r="M90" i="63" s="1"/>
  <c r="M103" i="60" s="1"/>
  <c r="J90" i="63" a="1"/>
  <c r="J90" i="63" s="1"/>
  <c r="J103" i="60" s="1"/>
  <c r="I90" i="63" a="1"/>
  <c r="I90" i="63" s="1"/>
  <c r="I103" i="60" s="1"/>
  <c r="K91" i="63" a="1"/>
  <c r="K91" i="63" s="1"/>
  <c r="K104" i="60" s="1"/>
  <c r="M86" i="63" a="1"/>
  <c r="M86" i="63" s="1"/>
  <c r="M99" i="60" s="1"/>
  <c r="J89" i="63" a="1"/>
  <c r="J89" i="63" s="1"/>
  <c r="J102" i="60" s="1"/>
  <c r="L89" i="63" a="1"/>
  <c r="L89" i="63" s="1"/>
  <c r="L102" i="60" s="1"/>
  <c r="K89" i="63" a="1"/>
  <c r="K89" i="63" s="1"/>
  <c r="K102" i="60" s="1"/>
  <c r="K88" i="63" a="1"/>
  <c r="K88" i="63" s="1"/>
  <c r="K101" i="60" s="1"/>
  <c r="K87" i="63" a="1"/>
  <c r="K87" i="63" s="1"/>
  <c r="K100" i="60" s="1"/>
  <c r="M92" i="63" l="1"/>
  <c r="I92" i="63"/>
  <c r="L92" i="63"/>
  <c r="K92" i="63"/>
  <c r="J92" i="63"/>
  <c r="F160" i="59"/>
  <c r="G160" i="59"/>
  <c r="H160" i="59"/>
  <c r="I160" i="59"/>
  <c r="E160" i="59"/>
  <c r="E159" i="59"/>
  <c r="F210" i="59"/>
  <c r="G210" i="59"/>
  <c r="H210" i="59"/>
  <c r="I210" i="59"/>
  <c r="E210" i="59"/>
  <c r="F165" i="59"/>
  <c r="G165" i="59"/>
  <c r="H165" i="59"/>
  <c r="I165" i="59"/>
  <c r="E165" i="59"/>
  <c r="G80" i="49" l="1"/>
  <c r="H80" i="49" s="1"/>
  <c r="I80" i="49" s="1"/>
  <c r="J80" i="49" s="1"/>
  <c r="G63" i="49"/>
  <c r="H63" i="49" s="1"/>
  <c r="I63" i="49" s="1"/>
  <c r="J63" i="49" s="1"/>
  <c r="G105" i="49" l="1"/>
  <c r="H105" i="49"/>
  <c r="I105" i="49"/>
  <c r="J105" i="49"/>
  <c r="F105" i="49"/>
  <c r="G139" i="49"/>
  <c r="I139" i="49"/>
  <c r="I146" i="49"/>
  <c r="G146" i="49"/>
  <c r="G151" i="49"/>
  <c r="I151" i="49"/>
  <c r="G132" i="49"/>
  <c r="I132" i="49"/>
  <c r="I128" i="49"/>
  <c r="G128" i="49"/>
  <c r="I125" i="49"/>
  <c r="G125" i="49"/>
  <c r="I122" i="49"/>
  <c r="G122" i="49"/>
  <c r="G119" i="49"/>
  <c r="I119" i="49"/>
  <c r="F119" i="49"/>
  <c r="H117" i="49"/>
  <c r="H118" i="49"/>
  <c r="J118" i="49" s="1"/>
  <c r="H120" i="49"/>
  <c r="J120" i="49" s="1"/>
  <c r="H121" i="49"/>
  <c r="J121" i="49" s="1"/>
  <c r="H123" i="49"/>
  <c r="J123" i="49" s="1"/>
  <c r="H124" i="49"/>
  <c r="J124" i="49" s="1"/>
  <c r="H126" i="49"/>
  <c r="H127" i="49"/>
  <c r="J127" i="49" s="1"/>
  <c r="H129" i="49"/>
  <c r="H130" i="49"/>
  <c r="J130" i="49" s="1"/>
  <c r="H131" i="49"/>
  <c r="J131" i="49" s="1"/>
  <c r="H133" i="49"/>
  <c r="J133" i="49" s="1"/>
  <c r="H134" i="49"/>
  <c r="J134" i="49" s="1"/>
  <c r="H135" i="49"/>
  <c r="J135" i="49" s="1"/>
  <c r="H136" i="49"/>
  <c r="J136" i="49" s="1"/>
  <c r="H137" i="49"/>
  <c r="J137" i="49" s="1"/>
  <c r="H138" i="49"/>
  <c r="J138" i="49" s="1"/>
  <c r="H140" i="49"/>
  <c r="J140" i="49" s="1"/>
  <c r="H141" i="49"/>
  <c r="J141" i="49" s="1"/>
  <c r="G186" i="49"/>
  <c r="H186" i="49"/>
  <c r="I186" i="49"/>
  <c r="J186" i="49"/>
  <c r="H132" i="49" l="1"/>
  <c r="H119" i="49"/>
  <c r="H128" i="49"/>
  <c r="H139" i="49"/>
  <c r="J119" i="49"/>
  <c r="G156" i="49" s="1"/>
  <c r="J126" i="49"/>
  <c r="J128" i="49" s="1"/>
  <c r="G159" i="49" s="1"/>
  <c r="J129" i="49"/>
  <c r="J132" i="49" s="1"/>
  <c r="G160" i="49" s="1"/>
  <c r="G106" i="49" s="1"/>
  <c r="J122" i="49"/>
  <c r="G157" i="49" s="1"/>
  <c r="J139" i="49"/>
  <c r="G161" i="49" s="1"/>
  <c r="J125" i="49"/>
  <c r="G158" i="49" s="1"/>
  <c r="H122" i="49"/>
  <c r="H125" i="49"/>
  <c r="I14" i="62"/>
  <c r="H14" i="62"/>
  <c r="G14" i="62"/>
  <c r="F14" i="62"/>
  <c r="E14" i="62"/>
  <c r="D14" i="62"/>
  <c r="C14" i="62"/>
  <c r="B14" i="62"/>
  <c r="I15" i="62" s="1"/>
  <c r="I33" i="36"/>
  <c r="J33" i="36"/>
  <c r="K33" i="36"/>
  <c r="L33" i="36"/>
  <c r="I45" i="36"/>
  <c r="I47" i="36" s="1"/>
  <c r="J45" i="36"/>
  <c r="J47" i="36" s="1"/>
  <c r="K45" i="36"/>
  <c r="K47" i="36" s="1"/>
  <c r="L45" i="36"/>
  <c r="L47" i="36" s="1"/>
  <c r="I56" i="36"/>
  <c r="J56" i="36"/>
  <c r="K56" i="36"/>
  <c r="L56" i="36"/>
  <c r="H56" i="36"/>
  <c r="J11" i="60"/>
  <c r="H64" i="49"/>
  <c r="K11" i="60" s="1"/>
  <c r="I64" i="49"/>
  <c r="L11" i="60" s="1"/>
  <c r="J64" i="49"/>
  <c r="M11" i="60" s="1"/>
  <c r="I11" i="60"/>
  <c r="H142" i="49" l="1"/>
  <c r="I160" i="49"/>
  <c r="J160" i="49"/>
  <c r="I159" i="49"/>
  <c r="J159" i="49"/>
  <c r="I163" i="49"/>
  <c r="I157" i="49"/>
  <c r="J157" i="49"/>
  <c r="I156" i="49"/>
  <c r="J156" i="49"/>
  <c r="I158" i="49"/>
  <c r="J158" i="49"/>
  <c r="I161" i="49"/>
  <c r="J161" i="49"/>
  <c r="I162" i="49"/>
  <c r="F156" i="49"/>
  <c r="H156" i="49"/>
  <c r="F160" i="49"/>
  <c r="H160" i="49"/>
  <c r="F159" i="49"/>
  <c r="H159" i="49"/>
  <c r="F161" i="49"/>
  <c r="H161" i="49"/>
  <c r="F157" i="49"/>
  <c r="H157" i="49"/>
  <c r="F158" i="49"/>
  <c r="H158" i="49"/>
  <c r="G15" i="62"/>
  <c r="H15" i="62"/>
  <c r="C15" i="62"/>
  <c r="D15" i="62"/>
  <c r="E15" i="62"/>
  <c r="B15" i="62"/>
  <c r="F15" i="62"/>
  <c r="H106" i="49" l="1"/>
  <c r="I106" i="49"/>
  <c r="F106" i="49"/>
  <c r="J106" i="49"/>
  <c r="H143" i="49"/>
  <c r="J143" i="49" s="1"/>
  <c r="J142" i="49"/>
  <c r="E73" i="54"/>
  <c r="I28" i="60"/>
  <c r="G28" i="53"/>
  <c r="J37" i="60" s="1"/>
  <c r="H28" i="53"/>
  <c r="K37" i="60" s="1"/>
  <c r="I28" i="53"/>
  <c r="L37" i="60" s="1"/>
  <c r="J28" i="53"/>
  <c r="M37" i="60" s="1"/>
  <c r="F28" i="53"/>
  <c r="I37" i="60" s="1"/>
  <c r="F224" i="49"/>
  <c r="F186" i="49"/>
  <c r="H144" i="49" l="1"/>
  <c r="K9" i="60"/>
  <c r="L9" i="60"/>
  <c r="M9" i="60"/>
  <c r="I9" i="60"/>
  <c r="J9" i="60"/>
  <c r="G76" i="49"/>
  <c r="G81" i="49" s="1"/>
  <c r="J12" i="60" s="1"/>
  <c r="H76" i="49"/>
  <c r="H81" i="49" s="1"/>
  <c r="K12" i="60" s="1"/>
  <c r="I76" i="49"/>
  <c r="I81" i="49" s="1"/>
  <c r="L12" i="60" s="1"/>
  <c r="J76" i="49"/>
  <c r="J81" i="49" s="1"/>
  <c r="M12" i="60" s="1"/>
  <c r="I12" i="60"/>
  <c r="H145" i="49" l="1"/>
  <c r="J145" i="49" s="1"/>
  <c r="J144" i="49"/>
  <c r="F104" i="59"/>
  <c r="G104" i="59"/>
  <c r="H104" i="59"/>
  <c r="I104" i="59"/>
  <c r="F96" i="59"/>
  <c r="G96" i="59"/>
  <c r="H96" i="59"/>
  <c r="I96" i="59"/>
  <c r="E96" i="59"/>
  <c r="F78" i="59"/>
  <c r="G78" i="59"/>
  <c r="H78" i="59"/>
  <c r="I78" i="59"/>
  <c r="E78" i="59"/>
  <c r="F70" i="59"/>
  <c r="G70" i="59"/>
  <c r="H70" i="59"/>
  <c r="I70" i="59"/>
  <c r="E70" i="59"/>
  <c r="F52" i="59"/>
  <c r="G52" i="59"/>
  <c r="H52" i="59"/>
  <c r="I52" i="59"/>
  <c r="E52" i="59"/>
  <c r="F45" i="59"/>
  <c r="G45" i="59"/>
  <c r="H45" i="59"/>
  <c r="I45" i="59"/>
  <c r="E45" i="59"/>
  <c r="J146" i="49" l="1"/>
  <c r="H146" i="49"/>
  <c r="H147" i="49"/>
  <c r="G162" i="49"/>
  <c r="J162" i="49"/>
  <c r="E62" i="54"/>
  <c r="H162" i="49" l="1"/>
  <c r="F162" i="49"/>
  <c r="J147" i="49"/>
  <c r="H148" i="49"/>
  <c r="J148" i="49" s="1"/>
  <c r="H149" i="49"/>
  <c r="J149" i="49" s="1"/>
  <c r="E194" i="59"/>
  <c r="E193" i="59"/>
  <c r="H150" i="49" l="1"/>
  <c r="J150" i="49" s="1"/>
  <c r="J151" i="49" s="1"/>
  <c r="F151" i="49"/>
  <c r="F159" i="59"/>
  <c r="F164" i="59" s="1"/>
  <c r="E164" i="59"/>
  <c r="H163" i="49" l="1"/>
  <c r="F163" i="49"/>
  <c r="H151" i="49"/>
  <c r="G163" i="49"/>
  <c r="J163" i="49"/>
  <c r="G159" i="59"/>
  <c r="G164" i="59" s="1"/>
  <c r="H159" i="59" l="1"/>
  <c r="H164" i="59" s="1"/>
  <c r="I159" i="59"/>
  <c r="I164" i="59" s="1"/>
  <c r="F215" i="49"/>
  <c r="I15" i="60" s="1"/>
  <c r="J92" i="60"/>
  <c r="K92" i="60"/>
  <c r="L92" i="60"/>
  <c r="M92" i="60"/>
  <c r="I92" i="60" l="1"/>
  <c r="G223" i="49" l="1"/>
  <c r="G224" i="49" s="1"/>
  <c r="E11" i="59"/>
  <c r="I85" i="60" s="1"/>
  <c r="F193" i="59"/>
  <c r="F11" i="59" s="1"/>
  <c r="J85" i="60" s="1"/>
  <c r="G193" i="59"/>
  <c r="G11" i="59" s="1"/>
  <c r="K85" i="60" s="1"/>
  <c r="H193" i="59"/>
  <c r="H11" i="59" s="1"/>
  <c r="L85" i="60" s="1"/>
  <c r="I193" i="59"/>
  <c r="I11" i="59" s="1"/>
  <c r="M85" i="60" s="1"/>
  <c r="E12" i="59"/>
  <c r="I86" i="60" s="1"/>
  <c r="F194" i="59"/>
  <c r="F12" i="59" s="1"/>
  <c r="J86" i="60" s="1"/>
  <c r="G194" i="59"/>
  <c r="G12" i="59" s="1"/>
  <c r="K86" i="60" s="1"/>
  <c r="H194" i="59"/>
  <c r="H12" i="59" s="1"/>
  <c r="L86" i="60" s="1"/>
  <c r="I194" i="59"/>
  <c r="I12" i="59" s="1"/>
  <c r="M86" i="60" s="1"/>
  <c r="H223" i="49" l="1"/>
  <c r="H224" i="49" s="1"/>
  <c r="L68" i="36"/>
  <c r="L69" i="36" s="1"/>
  <c r="K68" i="36"/>
  <c r="K69" i="36" s="1"/>
  <c r="J68" i="36"/>
  <c r="J69" i="36" s="1"/>
  <c r="I68" i="36"/>
  <c r="I69" i="36" s="1"/>
  <c r="H68" i="36"/>
  <c r="H69" i="36" s="1"/>
  <c r="I163" i="59"/>
  <c r="I166" i="59" s="1"/>
  <c r="H163" i="59"/>
  <c r="H166" i="59" s="1"/>
  <c r="G163" i="59"/>
  <c r="G166" i="59" s="1"/>
  <c r="F163" i="59"/>
  <c r="F166" i="59" s="1"/>
  <c r="E166" i="59"/>
  <c r="I223" i="49" l="1"/>
  <c r="I224" i="49" s="1"/>
  <c r="J12" i="36"/>
  <c r="K67" i="60" s="1"/>
  <c r="H12" i="36"/>
  <c r="I67" i="60" s="1"/>
  <c r="I12" i="36"/>
  <c r="J67" i="60" s="1"/>
  <c r="K12" i="36"/>
  <c r="L67" i="60" s="1"/>
  <c r="L12" i="36"/>
  <c r="M67" i="60" s="1"/>
  <c r="F10" i="59"/>
  <c r="J84" i="60" s="1"/>
  <c r="G10" i="59"/>
  <c r="K84" i="60" s="1"/>
  <c r="H10" i="59"/>
  <c r="L84" i="60" s="1"/>
  <c r="E10" i="59"/>
  <c r="I84" i="60" s="1"/>
  <c r="I10" i="59"/>
  <c r="M84" i="60" s="1"/>
  <c r="J223" i="49" l="1"/>
  <c r="J224" i="49" s="1"/>
  <c r="I9" i="54"/>
  <c r="M91" i="60" s="1"/>
  <c r="G9" i="54"/>
  <c r="K91" i="60" s="1"/>
  <c r="F9" i="54"/>
  <c r="J91" i="60" s="1"/>
  <c r="I30" i="54" l="1"/>
  <c r="F30" i="54"/>
  <c r="H9" i="54"/>
  <c r="L91" i="60" s="1"/>
  <c r="E9" i="54"/>
  <c r="I91" i="60" s="1"/>
  <c r="E30" i="54"/>
  <c r="H30" i="54"/>
  <c r="G30" i="54"/>
  <c r="H45" i="36" l="1"/>
  <c r="H47" i="36" s="1"/>
  <c r="H20" i="36" l="1"/>
  <c r="I75" i="60" s="1"/>
  <c r="F15" i="53" l="1"/>
  <c r="F18" i="53" s="1"/>
  <c r="I32" i="60" s="1"/>
  <c r="G15" i="53" l="1"/>
  <c r="G18" i="53" s="1"/>
  <c r="J32" i="60" s="1"/>
  <c r="I20" i="36"/>
  <c r="J75" i="60" s="1"/>
  <c r="J20" i="36"/>
  <c r="K75" i="60" s="1"/>
  <c r="K20" i="36"/>
  <c r="L75" i="60" s="1"/>
  <c r="L20" i="36"/>
  <c r="M75" i="60" s="1"/>
  <c r="H15" i="53" l="1"/>
  <c r="H18" i="53" s="1"/>
  <c r="K32" i="60" s="1"/>
  <c r="F134" i="59"/>
  <c r="F121" i="59" s="1"/>
  <c r="G134" i="59"/>
  <c r="G121" i="59" s="1"/>
  <c r="H134" i="59"/>
  <c r="H121" i="59" s="1"/>
  <c r="I134" i="59"/>
  <c r="I121" i="59" s="1"/>
  <c r="E134" i="59"/>
  <c r="I122" i="59" l="1"/>
  <c r="I9" i="59" s="1"/>
  <c r="M83" i="60" s="1"/>
  <c r="H122" i="59"/>
  <c r="H9" i="59" s="1"/>
  <c r="L83" i="60" s="1"/>
  <c r="G122" i="59"/>
  <c r="G9" i="59" s="1"/>
  <c r="K83" i="60" s="1"/>
  <c r="F122" i="59"/>
  <c r="F9" i="59" s="1"/>
  <c r="J83" i="60" s="1"/>
  <c r="I15" i="53"/>
  <c r="I18" i="53" s="1"/>
  <c r="L32" i="60" s="1"/>
  <c r="E121" i="59"/>
  <c r="E13" i="59"/>
  <c r="I87" i="60" s="1"/>
  <c r="F13" i="59"/>
  <c r="J87" i="60" s="1"/>
  <c r="G13" i="59"/>
  <c r="K87" i="60" s="1"/>
  <c r="H13" i="59"/>
  <c r="L87" i="60" s="1"/>
  <c r="I13" i="59"/>
  <c r="M87" i="60" s="1"/>
  <c r="E122" i="59" l="1"/>
  <c r="E9" i="59" s="1"/>
  <c r="I83" i="60" s="1"/>
  <c r="J15" i="53"/>
  <c r="J18" i="53" s="1"/>
  <c r="M32" i="60" s="1"/>
  <c r="F24" i="59"/>
  <c r="E24" i="59"/>
  <c r="H23" i="59"/>
  <c r="H24" i="59"/>
  <c r="I24" i="59"/>
  <c r="E23" i="59"/>
  <c r="I23" i="59"/>
  <c r="G24" i="59"/>
  <c r="F23" i="59"/>
  <c r="G23" i="59"/>
  <c r="E22" i="59"/>
  <c r="G22" i="59"/>
  <c r="F22" i="59"/>
  <c r="I22" i="59"/>
  <c r="H22" i="59"/>
  <c r="G16" i="49"/>
  <c r="J19" i="60" s="1"/>
  <c r="H16" i="49"/>
  <c r="K19" i="60" s="1"/>
  <c r="I16" i="49"/>
  <c r="L19" i="60" s="1"/>
  <c r="J16" i="49"/>
  <c r="M19" i="60" s="1"/>
  <c r="F16" i="49"/>
  <c r="I19" i="60" s="1"/>
  <c r="E25" i="59" l="1"/>
  <c r="E8" i="59" s="1"/>
  <c r="H25" i="59"/>
  <c r="H8" i="59" s="1"/>
  <c r="F25" i="59"/>
  <c r="F8" i="59" s="1"/>
  <c r="G25" i="59"/>
  <c r="G8" i="59" s="1"/>
  <c r="I25" i="59"/>
  <c r="I8" i="59" s="1"/>
  <c r="I14" i="59" l="1"/>
  <c r="M82" i="60"/>
  <c r="F14" i="59"/>
  <c r="J82" i="60"/>
  <c r="H14" i="59"/>
  <c r="L82" i="60"/>
  <c r="G14" i="59"/>
  <c r="K82" i="60"/>
  <c r="E14" i="59"/>
  <c r="I82" i="60"/>
  <c r="G33" i="52"/>
  <c r="H33" i="52"/>
  <c r="I33" i="52"/>
  <c r="J33" i="52"/>
  <c r="F33" i="52"/>
  <c r="I19" i="36" l="1"/>
  <c r="J74" i="60" s="1"/>
  <c r="J19" i="36" l="1"/>
  <c r="K74" i="60" s="1"/>
  <c r="K19" i="36"/>
  <c r="L74" i="60" s="1"/>
  <c r="L19" i="36"/>
  <c r="M74" i="60" s="1"/>
  <c r="H19" i="36"/>
  <c r="I74" i="60" s="1"/>
  <c r="G45" i="36"/>
  <c r="G47" i="36" s="1"/>
  <c r="F45" i="36"/>
  <c r="F47" i="36" s="1"/>
  <c r="E45" i="36"/>
  <c r="E47" i="36" s="1"/>
  <c r="E63" i="54" l="1"/>
  <c r="I82" i="54"/>
  <c r="H82" i="54"/>
  <c r="G82" i="54"/>
  <c r="F82" i="54"/>
  <c r="I72" i="54"/>
  <c r="H72" i="54"/>
  <c r="G72" i="54"/>
  <c r="F72" i="54"/>
  <c r="G73" i="54" l="1"/>
  <c r="G62" i="54" s="1"/>
  <c r="I73" i="54"/>
  <c r="I62" i="54" s="1"/>
  <c r="I83" i="54"/>
  <c r="I63" i="54" s="1"/>
  <c r="H73" i="54"/>
  <c r="H62" i="54" s="1"/>
  <c r="F83" i="54"/>
  <c r="F63" i="54" s="1"/>
  <c r="G83" i="54"/>
  <c r="G63" i="54" s="1"/>
  <c r="G64" i="54" s="1"/>
  <c r="G11" i="54" s="1"/>
  <c r="H83" i="54"/>
  <c r="H63" i="54" s="1"/>
  <c r="F73" i="54"/>
  <c r="F62" i="54" s="1"/>
  <c r="E64" i="54"/>
  <c r="E11" i="54" s="1"/>
  <c r="H64" i="54" l="1"/>
  <c r="H11" i="54" s="1"/>
  <c r="H12" i="54" s="1"/>
  <c r="I64" i="54"/>
  <c r="I11" i="54" s="1"/>
  <c r="I12" i="54" s="1"/>
  <c r="F64" i="54"/>
  <c r="F11" i="54" s="1"/>
  <c r="M93" i="60"/>
  <c r="F12" i="54"/>
  <c r="J93" i="60"/>
  <c r="L93" i="60"/>
  <c r="E12" i="54"/>
  <c r="I93" i="60"/>
  <c r="G12" i="54"/>
  <c r="K93" i="60"/>
  <c r="J26" i="52"/>
  <c r="I26" i="52"/>
  <c r="H26" i="52"/>
  <c r="G26" i="52"/>
  <c r="F26" i="52"/>
  <c r="J19" i="52"/>
  <c r="I19" i="52"/>
  <c r="H19" i="52"/>
  <c r="G19" i="52"/>
  <c r="F19" i="52"/>
  <c r="J12" i="52"/>
  <c r="I12" i="52"/>
  <c r="H12" i="52"/>
  <c r="G12" i="52"/>
  <c r="F12" i="52"/>
  <c r="I17" i="36" l="1"/>
  <c r="J72" i="60" s="1"/>
  <c r="H33" i="36"/>
  <c r="H17" i="36" s="1"/>
  <c r="I72" i="60" s="1"/>
  <c r="J249" i="49" l="1"/>
  <c r="M18" i="60" s="1"/>
  <c r="I249" i="49"/>
  <c r="L18" i="60" s="1"/>
  <c r="H249" i="49"/>
  <c r="K18" i="60" s="1"/>
  <c r="G249" i="49"/>
  <c r="J18" i="60" s="1"/>
  <c r="F249" i="49"/>
  <c r="I18" i="60" s="1"/>
  <c r="J241" i="49"/>
  <c r="M13" i="60" s="1"/>
  <c r="I241" i="49"/>
  <c r="L13" i="60" s="1"/>
  <c r="H241" i="49"/>
  <c r="K13" i="60" s="1"/>
  <c r="G241" i="49"/>
  <c r="J13" i="60" s="1"/>
  <c r="F241" i="49"/>
  <c r="I13" i="60" s="1"/>
  <c r="J233" i="49"/>
  <c r="M14" i="60" s="1"/>
  <c r="I233" i="49"/>
  <c r="L14" i="60" s="1"/>
  <c r="H233" i="49"/>
  <c r="K14" i="60" s="1"/>
  <c r="G233" i="49"/>
  <c r="J14" i="60" s="1"/>
  <c r="F233" i="49"/>
  <c r="I14" i="60" s="1"/>
  <c r="J215" i="49"/>
  <c r="M15" i="60" s="1"/>
  <c r="I215" i="49"/>
  <c r="L15" i="60" s="1"/>
  <c r="H215" i="49"/>
  <c r="K15" i="60" s="1"/>
  <c r="G215" i="49"/>
  <c r="J15" i="60" s="1"/>
  <c r="J205" i="49"/>
  <c r="M22" i="60" s="1"/>
  <c r="I205" i="49"/>
  <c r="L22" i="60" s="1"/>
  <c r="H205" i="49"/>
  <c r="K22" i="60" s="1"/>
  <c r="G205" i="49"/>
  <c r="J22" i="60" s="1"/>
  <c r="F205" i="49"/>
  <c r="I22" i="60" s="1"/>
  <c r="G194" i="49"/>
  <c r="J23" i="60" s="1"/>
  <c r="H194" i="49"/>
  <c r="K23" i="60" s="1"/>
  <c r="I194" i="49"/>
  <c r="L23" i="60" s="1"/>
  <c r="J194" i="49"/>
  <c r="M23" i="60" s="1"/>
  <c r="F194" i="49"/>
  <c r="I23" i="60" s="1"/>
  <c r="J107" i="49" l="1"/>
  <c r="M17" i="60" s="1"/>
  <c r="I107" i="49"/>
  <c r="L17" i="60" s="1"/>
  <c r="H107" i="49"/>
  <c r="K17" i="60" s="1"/>
  <c r="G107" i="49"/>
  <c r="J17" i="60" s="1"/>
  <c r="F107" i="49"/>
  <c r="I17" i="60" s="1"/>
  <c r="F89" i="49"/>
  <c r="I16" i="60" s="1"/>
  <c r="J89" i="49"/>
  <c r="M16" i="60" s="1"/>
  <c r="I89" i="49"/>
  <c r="L16" i="60" s="1"/>
  <c r="H89" i="49"/>
  <c r="K16" i="60" s="1"/>
  <c r="G89" i="49"/>
  <c r="J16" i="60" s="1"/>
  <c r="J40" i="49" l="1"/>
  <c r="M24" i="60" s="1"/>
  <c r="I40" i="49"/>
  <c r="L24" i="60" s="1"/>
  <c r="H40" i="49"/>
  <c r="K24" i="60" s="1"/>
  <c r="G40" i="49"/>
  <c r="J24" i="60" s="1"/>
  <c r="F40" i="49"/>
  <c r="I24" i="60" s="1"/>
  <c r="J32" i="49"/>
  <c r="M21" i="60" s="1"/>
  <c r="I32" i="49"/>
  <c r="L21" i="60" s="1"/>
  <c r="H32" i="49"/>
  <c r="K21" i="60" s="1"/>
  <c r="G32" i="49"/>
  <c r="J21" i="60" s="1"/>
  <c r="F32" i="49"/>
  <c r="I21" i="60" s="1"/>
  <c r="F24" i="49"/>
  <c r="I20" i="60" s="1"/>
  <c r="J24" i="49"/>
  <c r="M20" i="60" s="1"/>
  <c r="I24" i="49"/>
  <c r="L20" i="60" s="1"/>
  <c r="H24" i="49"/>
  <c r="K20" i="60" s="1"/>
  <c r="G24" i="49"/>
  <c r="J20" i="60" s="1"/>
  <c r="K17" i="36" l="1"/>
  <c r="L72" i="60" s="1"/>
  <c r="J17" i="36" l="1"/>
  <c r="K72" i="60" s="1"/>
  <c r="L17" i="36"/>
  <c r="M72" i="60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<sst xmlns="http://schemas.openxmlformats.org/spreadsheetml/2006/main" count="1829" uniqueCount="749">
  <si>
    <t>Company Name</t>
  </si>
  <si>
    <t>COVER</t>
  </si>
  <si>
    <t>Description</t>
  </si>
  <si>
    <t>Contents</t>
  </si>
  <si>
    <t>Price Control Deliverables</t>
  </si>
  <si>
    <t xml:space="preserve">All </t>
  </si>
  <si>
    <t>Volume Drivers</t>
  </si>
  <si>
    <t>Re-openers</t>
  </si>
  <si>
    <t>Pass-through expenditure</t>
  </si>
  <si>
    <t>Other Revenue Allowances</t>
  </si>
  <si>
    <r>
      <t>ORA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= NIA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+ CNIA</t>
    </r>
    <r>
      <rPr>
        <vertAlign val="subscript"/>
        <sz val="10"/>
        <rFont val="Verdana"/>
        <family val="2"/>
      </rPr>
      <t xml:space="preserve">t </t>
    </r>
    <r>
      <rPr>
        <sz val="10"/>
        <rFont val="Verdana"/>
        <family val="2"/>
      </rPr>
      <t>+ VCM</t>
    </r>
    <r>
      <rPr>
        <vertAlign val="subscript"/>
        <sz val="10"/>
        <rFont val="Verdana"/>
        <family val="2"/>
      </rPr>
      <t>t</t>
    </r>
  </si>
  <si>
    <t>Output Delivery Incentives</t>
  </si>
  <si>
    <r>
      <t>ODI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= CS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+ CM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+ SM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+ UIP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+ CSW</t>
    </r>
    <r>
      <rPr>
        <vertAlign val="subscript"/>
        <sz val="10"/>
        <rFont val="Verdana"/>
        <family val="2"/>
      </rPr>
      <t>t</t>
    </r>
  </si>
  <si>
    <t>Units</t>
  </si>
  <si>
    <t>2021/22</t>
  </si>
  <si>
    <t>2022/23</t>
  </si>
  <si>
    <t>2023/24</t>
  </si>
  <si>
    <t>2024/25</t>
  </si>
  <si>
    <t>2025/26</t>
  </si>
  <si>
    <t>Cyber resilience OT Price Control Deliverable and use it or lose it allowance</t>
  </si>
  <si>
    <t>Allowance Ex-Ante</t>
  </si>
  <si>
    <t>SpC 3.2, Part A</t>
  </si>
  <si>
    <t>£m 18/19 prices</t>
  </si>
  <si>
    <t>Adjustment</t>
  </si>
  <si>
    <t>SpC 3.2</t>
  </si>
  <si>
    <t>Cyber resilience IT Price Control Deliverable</t>
  </si>
  <si>
    <t>Allowance</t>
  </si>
  <si>
    <t>SpC 3.3, Part A</t>
  </si>
  <si>
    <t>SpC 3.3</t>
  </si>
  <si>
    <t>Physical security Price Control Deliverable</t>
  </si>
  <si>
    <t>SpC 3.4, Part A</t>
  </si>
  <si>
    <t>SpC 3.4</t>
  </si>
  <si>
    <t>Net zero and Re-opener development fund use it or lose it allowance</t>
  </si>
  <si>
    <t>SpC 3.5, Part A</t>
  </si>
  <si>
    <t>SpC 3.5</t>
  </si>
  <si>
    <t>Tier 1 Mains decommissioned Price Control Deliverable</t>
  </si>
  <si>
    <t>SpC 3.10, Part A</t>
  </si>
  <si>
    <t>Tier 1 Mains Baseline Value for the Regulatory Year</t>
  </si>
  <si>
    <t xml:space="preserve">Tier 1 Mains Baseline Value across all years </t>
  </si>
  <si>
    <t>TIMRA</t>
  </si>
  <si>
    <t>SpC 3.10</t>
  </si>
  <si>
    <t>Tier 1 Services Repex Price Control Deliverable</t>
  </si>
  <si>
    <r>
      <t xml:space="preserve">, </t>
    </r>
    <r>
      <rPr>
        <sz val="12"/>
        <color theme="1"/>
        <rFont val="Cambria Math"/>
        <family val="1"/>
      </rPr>
      <t>1)</t>
    </r>
  </si>
  <si>
    <t>Outturn Workload - Relay</t>
  </si>
  <si>
    <r>
      <t>DV</t>
    </r>
    <r>
      <rPr>
        <vertAlign val="subscript"/>
        <sz val="10"/>
        <color theme="1"/>
        <rFont val="Verdana"/>
        <family val="2"/>
      </rPr>
      <t>i</t>
    </r>
  </si>
  <si>
    <t>SpC 3.11, Part A</t>
  </si>
  <si>
    <t>No. interventions</t>
  </si>
  <si>
    <t>Outturn Workload - Test &amp; Transfer</t>
  </si>
  <si>
    <t>Baseline Activity Volume - Relay</t>
  </si>
  <si>
    <r>
      <t>BV</t>
    </r>
    <r>
      <rPr>
        <vertAlign val="subscript"/>
        <sz val="10"/>
        <color theme="1"/>
        <rFont val="Verdana"/>
        <family val="2"/>
      </rPr>
      <t>i</t>
    </r>
  </si>
  <si>
    <t>Baseline Activity Volume - Test &amp; Transfer</t>
  </si>
  <si>
    <t>Funded Volume Multiplier</t>
  </si>
  <si>
    <t>FVM</t>
  </si>
  <si>
    <t>N/A</t>
  </si>
  <si>
    <t>Allowed Unit Cost - Relay</t>
  </si>
  <si>
    <r>
      <t>C</t>
    </r>
    <r>
      <rPr>
        <vertAlign val="subscript"/>
        <sz val="10"/>
        <color theme="1"/>
        <rFont val="Verdana"/>
        <family val="2"/>
      </rPr>
      <t>i</t>
    </r>
  </si>
  <si>
    <t>Allowed Unit Cost - Test &amp; Transfer</t>
  </si>
  <si>
    <t>Tier 1 Services Baseline Value</t>
  </si>
  <si>
    <r>
      <t>TISRA</t>
    </r>
    <r>
      <rPr>
        <vertAlign val="subscript"/>
        <sz val="10"/>
        <color theme="1"/>
        <rFont val="Verdana"/>
        <family val="2"/>
      </rPr>
      <t>t</t>
    </r>
  </si>
  <si>
    <t xml:space="preserve">Tier 1 Services Baseline Value across all years </t>
  </si>
  <si>
    <t>TISRA</t>
  </si>
  <si>
    <r>
      <t>TISR</t>
    </r>
    <r>
      <rPr>
        <b/>
        <vertAlign val="subscript"/>
        <sz val="10"/>
        <color theme="1"/>
        <rFont val="Verdana"/>
        <family val="2"/>
      </rPr>
      <t>t</t>
    </r>
  </si>
  <si>
    <t>SpC 3.11</t>
  </si>
  <si>
    <t>Capital projects Price Control Deliverable</t>
  </si>
  <si>
    <t>SpC 3.12, Part A</t>
  </si>
  <si>
    <t>SpC 3.12</t>
  </si>
  <si>
    <t>Commercial fleet Price Control Deliverable</t>
  </si>
  <si>
    <t>SpC 3.13, Part A</t>
  </si>
  <si>
    <t>SpC 3.13</t>
  </si>
  <si>
    <t>Gas Holder demolitions Price Control Deliverable [WWU and NGN only]</t>
  </si>
  <si>
    <t>Number of Gas Holders owned by the licensee on 31 March 2026 that it did not fully demolish</t>
  </si>
  <si>
    <t>GH</t>
  </si>
  <si>
    <t>SpC 3.25, Part A</t>
  </si>
  <si>
    <t>Gas Holder demolition unit cost of £0.66m</t>
  </si>
  <si>
    <t>A</t>
  </si>
  <si>
    <t>SpC 3.25</t>
  </si>
  <si>
    <t>Personalising welfare facilities Price Control Deliverable [Cadent only]</t>
  </si>
  <si>
    <r>
      <t>PWF</t>
    </r>
    <r>
      <rPr>
        <i/>
        <vertAlign val="subscript"/>
        <sz val="11"/>
        <color theme="1"/>
        <rFont val="Verdana"/>
        <family val="2"/>
      </rPr>
      <t>t</t>
    </r>
    <r>
      <rPr>
        <i/>
        <sz val="11"/>
        <color theme="1"/>
        <rFont val="Verdana"/>
        <family val="2"/>
      </rPr>
      <t xml:space="preserve"> =  PWFA</t>
    </r>
    <r>
      <rPr>
        <i/>
        <vertAlign val="subscript"/>
        <sz val="11"/>
        <color theme="1"/>
        <rFont val="Verdana"/>
        <family val="2"/>
      </rPr>
      <t>t</t>
    </r>
    <r>
      <rPr>
        <i/>
        <sz val="11"/>
        <color theme="1"/>
        <rFont val="Verdana"/>
        <family val="2"/>
      </rPr>
      <t xml:space="preserve"> - PWFR</t>
    </r>
    <r>
      <rPr>
        <i/>
        <vertAlign val="subscript"/>
        <sz val="11"/>
        <color theme="1"/>
        <rFont val="Verdana"/>
        <family val="2"/>
      </rPr>
      <t>t</t>
    </r>
  </si>
  <si>
    <t>SpC 3.26, Part A</t>
  </si>
  <si>
    <t>SpC 3.26</t>
  </si>
  <si>
    <r>
      <t>LMP</t>
    </r>
    <r>
      <rPr>
        <i/>
        <vertAlign val="subscript"/>
        <sz val="11"/>
        <color theme="1"/>
        <rFont val="Verdana"/>
        <family val="2"/>
      </rPr>
      <t>t</t>
    </r>
    <r>
      <rPr>
        <i/>
        <sz val="11"/>
        <color theme="1"/>
        <rFont val="Verdana"/>
        <family val="2"/>
      </rPr>
      <t xml:space="preserve"> =  LMPAt - LMPRt</t>
    </r>
  </si>
  <si>
    <t>London Medium Pressure Price Control Deliverable [Cadent London only]</t>
  </si>
  <si>
    <t>SpC 3.27, Part A</t>
  </si>
  <si>
    <t>SpC 3.27</t>
  </si>
  <si>
    <t>Intermediate pressure reconfigurations Price Control Deliverable [SGN Scotland only]</t>
  </si>
  <si>
    <t>IPRt =  IPRAt - IPRRt</t>
  </si>
  <si>
    <t>SpC 3.28, Part A</t>
  </si>
  <si>
    <t>SpC 3.28</t>
  </si>
  <si>
    <t>Unit cost for each IP service reconfiguration</t>
  </si>
  <si>
    <t>IPSR</t>
  </si>
  <si>
    <t>Target No. of IP service reconfiguration</t>
  </si>
  <si>
    <t>IPST</t>
  </si>
  <si>
    <t>Number of IP Service Reconfigurations completed during PCP as of 31 March 2026</t>
  </si>
  <si>
    <t>IPSD</t>
  </si>
  <si>
    <t>Total intermediate pressure reconfiguration allowance during the PCP</t>
  </si>
  <si>
    <t>Remote pressure management Price Control Deliverable [SGN Southern only]</t>
  </si>
  <si>
    <t>RPMt =  RPMAt - RPMRt</t>
  </si>
  <si>
    <t>SpC 3.29, Part A</t>
  </si>
  <si>
    <t>SpC 3.29</t>
  </si>
  <si>
    <t>Biomethane improved access rollout Price Control Deliverable [SGN only]</t>
  </si>
  <si>
    <t>BMIt =  BMIAt - BMIRt</t>
  </si>
  <si>
    <t>SpC 3.30, Part A</t>
  </si>
  <si>
    <t>SpC 3.30</t>
  </si>
  <si>
    <t>Gas escape reduction Price Control Deliverable [SGN only]</t>
  </si>
  <si>
    <r>
      <t>GER</t>
    </r>
    <r>
      <rPr>
        <i/>
        <vertAlign val="subscript"/>
        <sz val="11"/>
        <color theme="1"/>
        <rFont val="Verdana"/>
        <family val="2"/>
      </rPr>
      <t>t</t>
    </r>
    <r>
      <rPr>
        <i/>
        <sz val="11"/>
        <color theme="1"/>
        <rFont val="Verdana"/>
        <family val="2"/>
      </rPr>
      <t xml:space="preserve"> =  GERAt - GERRt</t>
    </r>
  </si>
  <si>
    <t>SpC 3.31, Part A</t>
  </si>
  <si>
    <t>SpC 3.31</t>
  </si>
  <si>
    <t>Fuel Poor Network Extension Scheme volume driver</t>
  </si>
  <si>
    <t xml:space="preserve">Maximum number of Delivered FPNES Connections </t>
  </si>
  <si>
    <t>C</t>
  </si>
  <si>
    <t>SpC 3.14, Part A</t>
  </si>
  <si>
    <t>Number of Delivered FPNES Connections in Regulatory Year t</t>
  </si>
  <si>
    <t xml:space="preserve">Number of Delivered FPNES Connections </t>
  </si>
  <si>
    <t>DC</t>
  </si>
  <si>
    <t>Fuel Poor Individual Connection Cost</t>
  </si>
  <si>
    <t>V</t>
  </si>
  <si>
    <t>Value as directed by Authority</t>
  </si>
  <si>
    <t>SpC 3.14</t>
  </si>
  <si>
    <t>Domestic Connections volume driver</t>
  </si>
  <si>
    <t>Number of Domestic Connections the licensee has delivered</t>
  </si>
  <si>
    <t>SpC 3.15, PART A</t>
  </si>
  <si>
    <t xml:space="preserve">The length of Mains Commissioned in kilometres </t>
  </si>
  <si>
    <t>The specific matrix cost for Domestic Connections</t>
  </si>
  <si>
    <t>UC</t>
  </si>
  <si>
    <t>The specific matrix cost for Mains Commissioned</t>
  </si>
  <si>
    <t>UM</t>
  </si>
  <si>
    <t>SpC 3.15</t>
  </si>
  <si>
    <t>Tier 2A mains and services replacement volume driver</t>
  </si>
  <si>
    <t>SpC 3.16, Part A</t>
  </si>
  <si>
    <t>SpC 3.16</t>
  </si>
  <si>
    <t>Cyber resilience OT Re-opener</t>
  </si>
  <si>
    <t>Cyber resilience IT Re-opener</t>
  </si>
  <si>
    <t>Physical security Re-opener</t>
  </si>
  <si>
    <t>Net zero Re-opener</t>
  </si>
  <si>
    <r>
      <t>NZ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= NZO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 -  NZRO</t>
    </r>
    <r>
      <rPr>
        <vertAlign val="subscript"/>
        <sz val="10"/>
        <rFont val="Verdana"/>
        <family val="2"/>
      </rPr>
      <t>t</t>
    </r>
  </si>
  <si>
    <t>SpC 3.6, Part B</t>
  </si>
  <si>
    <t>SpC 3.6</t>
  </si>
  <si>
    <t>Shrinkage</t>
  </si>
  <si>
    <t>SpC 6.1</t>
  </si>
  <si>
    <t>Licensed Activity</t>
  </si>
  <si>
    <t>Prescribed Rates</t>
  </si>
  <si>
    <t>Pension Scheme Established Deficit repair</t>
  </si>
  <si>
    <t>Distribution Network Pension Deficit Charge</t>
  </si>
  <si>
    <t>Third Party Damage and Water Ingress Costs</t>
  </si>
  <si>
    <t>Gas Illegally Taken</t>
  </si>
  <si>
    <t>Bad Debt</t>
  </si>
  <si>
    <t>NTS Exit Flat Capacity Costs and NTS Exit Flex Capacity Costs</t>
  </si>
  <si>
    <t>CDSP Costs</t>
  </si>
  <si>
    <t>Miscellaneous pass-through</t>
  </si>
  <si>
    <t>Stranraer LDZ [SGN Scotland only]</t>
  </si>
  <si>
    <t>Third party damage and water ingress costs</t>
  </si>
  <si>
    <t>SpC 6.1, Part C</t>
  </si>
  <si>
    <t>Ex-Ante Base revenue</t>
  </si>
  <si>
    <t xml:space="preserve">Third party damage and water ingress adjustment </t>
  </si>
  <si>
    <t xml:space="preserve">Provisional Bad Debt cost </t>
  </si>
  <si>
    <t>Actual Bad Debt cost incurred</t>
  </si>
  <si>
    <t>Interest income accrued adjustment</t>
  </si>
  <si>
    <t>Bad Debt costs incurred</t>
  </si>
  <si>
    <r>
      <t>BDA</t>
    </r>
    <r>
      <rPr>
        <vertAlign val="subscript"/>
        <sz val="10"/>
        <rFont val="Verdana"/>
        <family val="2"/>
      </rPr>
      <t>t</t>
    </r>
  </si>
  <si>
    <t>SpC 6.1, Part E</t>
  </si>
  <si>
    <t>Recovered Bad Debt</t>
  </si>
  <si>
    <r>
      <t>RBD</t>
    </r>
    <r>
      <rPr>
        <vertAlign val="subscript"/>
        <sz val="10"/>
        <rFont val="Verdana"/>
        <family val="2"/>
      </rPr>
      <t>t</t>
    </r>
  </si>
  <si>
    <t>Eligible Bad Debt Costs adjustment</t>
  </si>
  <si>
    <r>
      <t>BD</t>
    </r>
    <r>
      <rPr>
        <b/>
        <vertAlign val="subscript"/>
        <sz val="10"/>
        <rFont val="Verdana"/>
        <family val="2"/>
      </rPr>
      <t>t</t>
    </r>
  </si>
  <si>
    <t>NTS Exit Capacity Costs</t>
  </si>
  <si>
    <t>NTS Exit Flat Capacity Costs</t>
  </si>
  <si>
    <t>SpC 1.1</t>
  </si>
  <si>
    <t>NTS Exit Flex Capacity Costs</t>
  </si>
  <si>
    <r>
      <t>EC</t>
    </r>
    <r>
      <rPr>
        <b/>
        <vertAlign val="subscript"/>
        <sz val="10"/>
        <rFont val="Verdana"/>
        <family val="2"/>
      </rPr>
      <t>t</t>
    </r>
  </si>
  <si>
    <t xml:space="preserve"> -   </t>
  </si>
  <si>
    <r>
      <t>Output Delivery Incentives (ODI</t>
    </r>
    <r>
      <rPr>
        <b/>
        <vertAlign val="subscript"/>
        <sz val="12"/>
        <rFont val="Verdana"/>
        <family val="2"/>
      </rPr>
      <t>t</t>
    </r>
    <r>
      <rPr>
        <b/>
        <sz val="12"/>
        <rFont val="Verdana"/>
        <family val="2"/>
      </rPr>
      <t>)</t>
    </r>
  </si>
  <si>
    <t>Customer Satisfaction Survey ODI</t>
  </si>
  <si>
    <t>SpC 4.2</t>
  </si>
  <si>
    <t>Complaints metric ODI</t>
  </si>
  <si>
    <t>SpC 4.3</t>
  </si>
  <si>
    <t>Shrinkage Management ODI</t>
  </si>
  <si>
    <t>SpC 4.4</t>
  </si>
  <si>
    <t>Unplanned Interruption Mean Duration ODI [NGN, SGN and WWU]</t>
  </si>
  <si>
    <t>SpC 4.5</t>
  </si>
  <si>
    <t>Unplanned Interruption Mean Duration ODI [Cadent only]</t>
  </si>
  <si>
    <t>SpC 4.6</t>
  </si>
  <si>
    <t>Collaborative streetworks ODI [Cadent Lon &amp; EoE, SGN So only]</t>
  </si>
  <si>
    <t>SpC 4.7</t>
  </si>
  <si>
    <t>Total Output Delivery incentives</t>
  </si>
  <si>
    <t>SpC 4.1</t>
  </si>
  <si>
    <t>Special Condition 4.2</t>
  </si>
  <si>
    <t>Planned Supply interruptions element of survey</t>
  </si>
  <si>
    <t>Unplanned Supply interruptions element of survey</t>
  </si>
  <si>
    <t>Connections element of survey</t>
  </si>
  <si>
    <t xml:space="preserve">Customer Satisfaction Survey </t>
  </si>
  <si>
    <t xml:space="preserve">Reward - If score is higher than reward score: </t>
  </si>
  <si>
    <t>Performance Score</t>
  </si>
  <si>
    <t>Ex ante base revenue</t>
  </si>
  <si>
    <t>EABR</t>
  </si>
  <si>
    <t xml:space="preserve">Reward score </t>
  </si>
  <si>
    <t>CSATU</t>
  </si>
  <si>
    <t>Fixed value</t>
  </si>
  <si>
    <t>Max reward</t>
  </si>
  <si>
    <t>CSAMAX</t>
  </si>
  <si>
    <t xml:space="preserve">Penalty - If score is lower than penalty score: </t>
  </si>
  <si>
    <t xml:space="preserve">Penalty score </t>
  </si>
  <si>
    <t>CSAT</t>
  </si>
  <si>
    <t>Max penalty</t>
  </si>
  <si>
    <t>CSAMIN</t>
  </si>
  <si>
    <t>CSAt</t>
  </si>
  <si>
    <t>CSBTU</t>
  </si>
  <si>
    <t>CSBMAX</t>
  </si>
  <si>
    <t>CSBT</t>
  </si>
  <si>
    <t>CSBMIN</t>
  </si>
  <si>
    <t>CSCTU</t>
  </si>
  <si>
    <t>CSCMAX</t>
  </si>
  <si>
    <t>CSCT</t>
  </si>
  <si>
    <t>CSCMIN</t>
  </si>
  <si>
    <t>Special Condition 4.3</t>
  </si>
  <si>
    <t xml:space="preserve">Penalty Target score </t>
  </si>
  <si>
    <t xml:space="preserve">Complaints metric performance score </t>
  </si>
  <si>
    <t>Complaints metric performance adjustment</t>
  </si>
  <si>
    <r>
      <t>CM</t>
    </r>
    <r>
      <rPr>
        <b/>
        <vertAlign val="subscript"/>
        <sz val="10"/>
        <color theme="1"/>
        <rFont val="Verdana"/>
        <family val="2"/>
      </rPr>
      <t>t</t>
    </r>
  </si>
  <si>
    <t xml:space="preserve">Percentage of Complaints unresolved by the end of the first Working Day after the day on which the Complaint was first received </t>
  </si>
  <si>
    <t>%</t>
  </si>
  <si>
    <t>Percentage of Complaints unresolved after the end of 31 Working Days from the end of the first Working Day after the day on which the Complaint was first received</t>
  </si>
  <si>
    <t xml:space="preserve">Percentage of Repeat Complaints </t>
  </si>
  <si>
    <t xml:space="preserve">Percentage of total Complaints where the Ombudsman finds against the Licensee </t>
  </si>
  <si>
    <t>Special Condition 4.4</t>
  </si>
  <si>
    <t>Actual Leakage Volume</t>
  </si>
  <si>
    <t>ALV</t>
  </si>
  <si>
    <t>GWh</t>
  </si>
  <si>
    <t>Entered by GDNs on Shrinkage tab</t>
  </si>
  <si>
    <t>Gas Conditioning Baseline Volume</t>
  </si>
  <si>
    <t>CBV</t>
  </si>
  <si>
    <t>Pressure Lower Deadband Volume</t>
  </si>
  <si>
    <t>PLDV</t>
  </si>
  <si>
    <t>Pressure Upper Deadband Volume</t>
  </si>
  <si>
    <t>PUDV</t>
  </si>
  <si>
    <t>Average Pressure Volume</t>
  </si>
  <si>
    <t>AvPV</t>
  </si>
  <si>
    <t>Previous year values for AvPV should be restated to reflect updated price control period average pressure</t>
  </si>
  <si>
    <t>Gas Price Conversion Factor</t>
  </si>
  <si>
    <t>CF</t>
  </si>
  <si>
    <t>Number of Days in Regulatory Year</t>
  </si>
  <si>
    <t>n</t>
  </si>
  <si>
    <t>Entered by GDNs on Gas prices tab</t>
  </si>
  <si>
    <t>Forward Offer Price (sum of Closing Day Ahead Offer Prices)</t>
  </si>
  <si>
    <t>p/therm</t>
  </si>
  <si>
    <t>Non Traded Central Carbon Price</t>
  </si>
  <si>
    <t>NTCCP</t>
  </si>
  <si>
    <t>GWh:tCO2e Conversion Factor</t>
  </si>
  <si>
    <t>CCF</t>
  </si>
  <si>
    <t>Price Index 2018/19</t>
  </si>
  <si>
    <t>Price Index</t>
  </si>
  <si>
    <t>PI</t>
  </si>
  <si>
    <t>Ex Ante Base Revenue</t>
  </si>
  <si>
    <t>Totex Incentive Strength</t>
  </si>
  <si>
    <t>TIS</t>
  </si>
  <si>
    <t>Pressure Impact Volume</t>
  </si>
  <si>
    <t xml:space="preserve">PIV </t>
  </si>
  <si>
    <t>Gas Price Reference Cost</t>
  </si>
  <si>
    <t>GPRC</t>
  </si>
  <si>
    <t>£/GWh</t>
  </si>
  <si>
    <t>Carbon Cost of Leakage</t>
  </si>
  <si>
    <t>CC</t>
  </si>
  <si>
    <t>Shrinkage Management Incentive</t>
  </si>
  <si>
    <t>Unplanned Interruptions (UIPt)</t>
  </si>
  <si>
    <t>(applies to NGN, SGN &amp; WWU)</t>
  </si>
  <si>
    <t>(applies to Cadent)</t>
  </si>
  <si>
    <t>Unplanned Interruptions Mean Duration</t>
  </si>
  <si>
    <t>UIMD</t>
  </si>
  <si>
    <t>minutes</t>
  </si>
  <si>
    <t>For completion by NGN, SGN &amp; WWU only</t>
  </si>
  <si>
    <t>Unplanned Interruptions Minimum Performance Level</t>
  </si>
  <si>
    <t>UIMS</t>
  </si>
  <si>
    <t>note: licence values are expressed in hours, but need to be converted into minutes on this sheet</t>
  </si>
  <si>
    <t>Unplanned Interruptions Excessive Deterioration Level</t>
  </si>
  <si>
    <t>UIED</t>
  </si>
  <si>
    <t>MOB Riser Unplanned Interruptions Mean Duration</t>
  </si>
  <si>
    <t>UIMMD</t>
  </si>
  <si>
    <t>For completion by Cadent only</t>
  </si>
  <si>
    <t>Non-MOB Riser Unplanned Interruptions Mean Duration</t>
  </si>
  <si>
    <t>UINMD</t>
  </si>
  <si>
    <t>MOB Riser Unplanned Interruptions Minimum Performance Level</t>
  </si>
  <si>
    <t>UIMMS</t>
  </si>
  <si>
    <t>Non-MOB Riser Unplanned Interruptions Minimum Performance Level</t>
  </si>
  <si>
    <t>UINMS</t>
  </si>
  <si>
    <t>MOB Riser Unplanned Interruptions Excessive Deterioration Level</t>
  </si>
  <si>
    <t>UIMED</t>
  </si>
  <si>
    <t>Non-MOB Riser Unplanned Interruptions Excessive Deterioration Level</t>
  </si>
  <si>
    <t>UINED</t>
  </si>
  <si>
    <t>£m</t>
  </si>
  <si>
    <t>Unplanned Interruptions Incentive (NGN/SGN/WWU)</t>
  </si>
  <si>
    <t>Unplanned Interruptions Incentive (Cadent)</t>
  </si>
  <si>
    <t>Collaborative streetworks ODI  (CSWt) [Cadent Lon &amp; EoE, SGN So only]</t>
  </si>
  <si>
    <t>Special Condition 4.7</t>
  </si>
  <si>
    <t>Number of Collaborative Streetworks Projects completed</t>
  </si>
  <si>
    <t>Reward of £0.305m for each CSW Project completed</t>
  </si>
  <si>
    <t>CSWP</t>
  </si>
  <si>
    <t>Ex-Ante Base Revenue</t>
  </si>
  <si>
    <r>
      <t>Other Revenue Allowances (ORA</t>
    </r>
    <r>
      <rPr>
        <b/>
        <vertAlign val="subscript"/>
        <sz val="12"/>
        <rFont val="Verdana"/>
        <family val="2"/>
      </rPr>
      <t>t</t>
    </r>
    <r>
      <rPr>
        <b/>
        <sz val="12"/>
        <rFont val="Verdana"/>
        <family val="2"/>
      </rPr>
      <t>)</t>
    </r>
  </si>
  <si>
    <t xml:space="preserve">RIIO-2 network innovation allowance </t>
  </si>
  <si>
    <t>SpC 5.2</t>
  </si>
  <si>
    <t xml:space="preserve">Carry-over Network Innovation Allowance </t>
  </si>
  <si>
    <t>SpC 5.3</t>
  </si>
  <si>
    <t xml:space="preserve">Vulnerability and carbon monoxide allowance </t>
  </si>
  <si>
    <t>SpC 5.4</t>
  </si>
  <si>
    <t>SpC 5.1</t>
  </si>
  <si>
    <t>Network Innovation Allowance</t>
  </si>
  <si>
    <t>Special Condition 5.2</t>
  </si>
  <si>
    <t>Network Innovation Allowance Calculation</t>
  </si>
  <si>
    <t>Total NIA Expenditure</t>
  </si>
  <si>
    <t>link to total of all expenditure on NIA activities/projects in the C&amp;V RRP</t>
  </si>
  <si>
    <t>Maximum Network innovation Allowance</t>
  </si>
  <si>
    <t>Hydrogen innovation funding directed by the Authority</t>
  </si>
  <si>
    <t>value directed by the authority</t>
  </si>
  <si>
    <t>Special Condition 5.3</t>
  </si>
  <si>
    <t>Eligible CNIA Expenditure</t>
  </si>
  <si>
    <t>Unrecoverable CNIA Expenditure</t>
  </si>
  <si>
    <t>CNIAV</t>
  </si>
  <si>
    <t>Index</t>
  </si>
  <si>
    <t>Carry-over Network Innovation Allowance</t>
  </si>
  <si>
    <t>£m 18/19 Prices</t>
  </si>
  <si>
    <t>Special Condition 5.4</t>
  </si>
  <si>
    <t>Company Specific VCMA Project allowance</t>
  </si>
  <si>
    <t>Collaborative VCMA Project allowance</t>
  </si>
  <si>
    <t>Total expenditure on Company Specific VCMA projects</t>
  </si>
  <si>
    <t>Expediture cap for Company Specific VCMA projects</t>
  </si>
  <si>
    <t>Total expenditure on Company Specific VCMA projects prior to year t</t>
  </si>
  <si>
    <t>Total expenditure on Collaborative VCMA projects</t>
  </si>
  <si>
    <t>Expediture cap for Collaborative VCMA projects</t>
  </si>
  <si>
    <t>Total expenditure on Collaborative VCMA projects prior to year t</t>
  </si>
  <si>
    <t>Kms</t>
  </si>
  <si>
    <t>Length in respect of diameter band n (&gt;8&lt;10 inches)</t>
  </si>
  <si>
    <t>Length in respect of diameter band n (10&lt;=12 inches)</t>
  </si>
  <si>
    <t>Length in respect of diameter band n (&gt;12&lt;18 inches)</t>
  </si>
  <si>
    <t>Specific matrix costs in respect of diameter band n  (&gt;8&lt;10 inches)</t>
  </si>
  <si>
    <t>Specific matrix costs in respect of diameter band n (10&lt;=12 inches)</t>
  </si>
  <si>
    <t>Specific matrix costs in respect of diameter band n (&gt;12&lt;18 inches)</t>
  </si>
  <si>
    <t>Combined RPI-CPIH price index (financial year average)</t>
  </si>
  <si>
    <t xml:space="preserve">Combined RPI-CPIH real to nominal prices conversion factor </t>
  </si>
  <si>
    <t>To be updated by Ofgem</t>
  </si>
  <si>
    <t>Combined RPI-CPIH nominal to real prices conversion factor (2018/19 price base)</t>
  </si>
  <si>
    <t>Outturn Workload (&lt;3")</t>
  </si>
  <si>
    <t>Outturn Workload ( 4" - 5")</t>
  </si>
  <si>
    <t>Outturn Workload (6" - 7")</t>
  </si>
  <si>
    <t>Outturn Workload ( 8" )</t>
  </si>
  <si>
    <t>Baseline Activity Volume (&lt;3")</t>
  </si>
  <si>
    <t>Baseline Activity Volume ( 4" - 5")</t>
  </si>
  <si>
    <t>Baseline Activity Volume ( 6" - 7")</t>
  </si>
  <si>
    <t>Baseline Activity Volume ( 8")</t>
  </si>
  <si>
    <t>Allowed Unit Cost  (&lt;3")</t>
  </si>
  <si>
    <t>Allowed Unit Cost  ( 4" - 5")</t>
  </si>
  <si>
    <t>Allowed Unit Cost ( 6" - 7")</t>
  </si>
  <si>
    <t>Allowed Unit Cost ( 8")</t>
  </si>
  <si>
    <t>Shrinkage Costs pass-through</t>
  </si>
  <si>
    <t>Actual Shrinkage Volume</t>
  </si>
  <si>
    <t>ASVt</t>
  </si>
  <si>
    <t>GPRCt</t>
  </si>
  <si>
    <t>Gas price reference cost</t>
  </si>
  <si>
    <r>
      <t>SL</t>
    </r>
    <r>
      <rPr>
        <b/>
        <vertAlign val="subscript"/>
        <sz val="10"/>
        <rFont val="Verdana"/>
        <family val="2"/>
      </rPr>
      <t>t</t>
    </r>
  </si>
  <si>
    <t>Shrinkage Costs</t>
  </si>
  <si>
    <t>PCD</t>
  </si>
  <si>
    <t>Baseline Network Risk Output</t>
  </si>
  <si>
    <t>SpC 3.1</t>
  </si>
  <si>
    <t>Cyber resilience OT Price Control Deliverable and use it or lose it</t>
  </si>
  <si>
    <t>HSE policy Re-opener</t>
  </si>
  <si>
    <t>SpC 3.17</t>
  </si>
  <si>
    <t>Coordinated adjustment mechanism Re-opener</t>
  </si>
  <si>
    <t>SpC 3.8</t>
  </si>
  <si>
    <t>Heat policy and energy efficiency Re-opener</t>
  </si>
  <si>
    <t>SpC 3.19</t>
  </si>
  <si>
    <t>Smart Metering Roll-out Costs Re-opener</t>
  </si>
  <si>
    <t>SpC 3.23</t>
  </si>
  <si>
    <t>Specified Streetworks Costs Re-opener</t>
  </si>
  <si>
    <t>SpC 3.24</t>
  </si>
  <si>
    <t>New Large Load Connections Re-opener</t>
  </si>
  <si>
    <t>SpC 3.22</t>
  </si>
  <si>
    <t>Tier 1 Stubs Repex policy Re-opener</t>
  </si>
  <si>
    <t>SpC 3.18</t>
  </si>
  <si>
    <t>Diversions and Loss of Development Claims policy Re-opener</t>
  </si>
  <si>
    <t>SpC 3.20</t>
  </si>
  <si>
    <t>Multiple Occupancy Buildings safety Re-opener</t>
  </si>
  <si>
    <t>SpC 3.21</t>
  </si>
  <si>
    <t>Non-operational IT Capex Re-opener</t>
  </si>
  <si>
    <t>SpC 3.7</t>
  </si>
  <si>
    <t>Net zero pre-construction works and small net zero projects re-opener</t>
  </si>
  <si>
    <t>SpC 3.9</t>
  </si>
  <si>
    <t>Physical Security Re-Opener</t>
  </si>
  <si>
    <t>Capitalisation rate 1:</t>
  </si>
  <si>
    <t>Actual load related capex</t>
  </si>
  <si>
    <t>ALC</t>
  </si>
  <si>
    <t>Actual other capex</t>
  </si>
  <si>
    <t>AOC</t>
  </si>
  <si>
    <t>Actual business support (opex)</t>
  </si>
  <si>
    <t>ACO</t>
  </si>
  <si>
    <t>Actual directs (opex)</t>
  </si>
  <si>
    <t>ADO</t>
  </si>
  <si>
    <t>Actual replacement expenditure</t>
  </si>
  <si>
    <t>ARE</t>
  </si>
  <si>
    <t>Capitalisation rate 2:</t>
  </si>
  <si>
    <t>ALCU</t>
  </si>
  <si>
    <t>AOCU</t>
  </si>
  <si>
    <t>ACOU</t>
  </si>
  <si>
    <t>ADOU</t>
  </si>
  <si>
    <t>AREU</t>
  </si>
  <si>
    <t>Variant allowances</t>
  </si>
  <si>
    <t>PCFM Inputs Summary</t>
  </si>
  <si>
    <t>£/GWh 18/19 prices</t>
  </si>
  <si>
    <t>£/tCO2e</t>
  </si>
  <si>
    <t>calculated by GDNs through the Shrinkage and Leakage model</t>
  </si>
  <si>
    <t>calculated by GDNs through the Shrinkage model</t>
  </si>
  <si>
    <t>UM - VD</t>
  </si>
  <si>
    <t>Actual Totex</t>
  </si>
  <si>
    <t>Incentive Revenue (ODIt)</t>
  </si>
  <si>
    <t>Pass-through Costs (PTt)</t>
  </si>
  <si>
    <t>Othe Revenue Allowances (ORAt)</t>
  </si>
  <si>
    <t>PCFM Blue Box Inputs</t>
  </si>
  <si>
    <t>Date</t>
  </si>
  <si>
    <t>Version</t>
  </si>
  <si>
    <t>Amendment</t>
  </si>
  <si>
    <t>Version Log</t>
  </si>
  <si>
    <t>VERSION LOG</t>
  </si>
  <si>
    <t xml:space="preserve">Log of changes </t>
  </si>
  <si>
    <t>Input cells</t>
  </si>
  <si>
    <t>£km 18/19 prices</t>
  </si>
  <si>
    <t>£/intervention 18/19 prices</t>
  </si>
  <si>
    <t>£mil 18/19 prices</t>
  </si>
  <si>
    <t>£ 18/19 prices</t>
  </si>
  <si>
    <t>£/ service connection 18/19 prices</t>
  </si>
  <si>
    <t>£/ km 18/19 prices</t>
  </si>
  <si>
    <t>£m nominal</t>
  </si>
  <si>
    <t>Price Conversions</t>
  </si>
  <si>
    <t>2018/19</t>
  </si>
  <si>
    <t>2019/20</t>
  </si>
  <si>
    <t>2020/21</t>
  </si>
  <si>
    <t>Combined RPI-CPIH price conversion factors (Source: GD2 PCFM - FebMod 2021 version)</t>
  </si>
  <si>
    <t>km</t>
  </si>
  <si>
    <t>Network</t>
  </si>
  <si>
    <t>Vehicle category (n)</t>
  </si>
  <si>
    <t>EoE</t>
  </si>
  <si>
    <t>Large Van</t>
  </si>
  <si>
    <t>Electric vehicle charging point</t>
  </si>
  <si>
    <t>Lon</t>
  </si>
  <si>
    <t>NW</t>
  </si>
  <si>
    <t>WM</t>
  </si>
  <si>
    <t>Northern Gas Networks Ltd</t>
  </si>
  <si>
    <t>Small Van</t>
  </si>
  <si>
    <t>Medium Van</t>
  </si>
  <si>
    <t>Scotland Gas Networks plc</t>
  </si>
  <si>
    <t>4x4</t>
  </si>
  <si>
    <t>Support Van</t>
  </si>
  <si>
    <t>Southern Gas Networks plc</t>
  </si>
  <si>
    <t>Wales &amp; West Utilities Ltd</t>
  </si>
  <si>
    <t>Actual Number of Units (OTD)</t>
  </si>
  <si>
    <t>OTT - OTD</t>
  </si>
  <si>
    <t>EOE</t>
  </si>
  <si>
    <t xml:space="preserve">Select Company </t>
  </si>
  <si>
    <r>
      <t>Unit Cost (£) Allowed (A</t>
    </r>
    <r>
      <rPr>
        <b/>
        <vertAlign val="subscript"/>
        <sz val="12"/>
        <color theme="1"/>
        <rFont val="Cambria"/>
        <family val="1"/>
      </rPr>
      <t>n</t>
    </r>
    <r>
      <rPr>
        <b/>
        <sz val="12"/>
        <color theme="1"/>
        <rFont val="Cambria"/>
        <family val="1"/>
      </rPr>
      <t>)</t>
    </r>
  </si>
  <si>
    <t xml:space="preserve">OTCR(£ mil) </t>
  </si>
  <si>
    <t>Number of units  Allowed (OTT)</t>
  </si>
  <si>
    <t xml:space="preserve">Total Allowance </t>
  </si>
  <si>
    <t>Year</t>
  </si>
  <si>
    <t>Commercial fleet – OTCR (£m)</t>
  </si>
  <si>
    <t>EoE Total</t>
  </si>
  <si>
    <t>Lon Total</t>
  </si>
  <si>
    <t>NW Total</t>
  </si>
  <si>
    <t>WM Total</t>
  </si>
  <si>
    <t>Northern Gas Networks Ltd Total</t>
  </si>
  <si>
    <t>Scotland Gas Networks plc Total</t>
  </si>
  <si>
    <t>Southern Gas Networks plc Total</t>
  </si>
  <si>
    <t>Wales &amp; West Utilities Ltd Total</t>
  </si>
  <si>
    <t>OTCR</t>
  </si>
  <si>
    <t>…...Select Company's name from drop down</t>
  </si>
  <si>
    <t>..... Select Regulatory Year t from drop down</t>
  </si>
  <si>
    <t>LINKED TO TABLE 2</t>
  </si>
  <si>
    <t>LINKED TO TABLE 3</t>
  </si>
  <si>
    <t>Commercial fleet allowances – OTCA (£m) 2018/19 prices</t>
  </si>
  <si>
    <t>Supporting workings for tax pools totex allocation percentages</t>
  </si>
  <si>
    <t>Allocation percentages of totex categories to tax pools</t>
  </si>
  <si>
    <t>General</t>
  </si>
  <si>
    <t>Load related capex</t>
  </si>
  <si>
    <t>Non-load related capex - other</t>
  </si>
  <si>
    <t>Business support (opex)</t>
  </si>
  <si>
    <t>Directs opex</t>
  </si>
  <si>
    <t>Repex</t>
  </si>
  <si>
    <t>Special rate</t>
  </si>
  <si>
    <t>Structures and buildings</t>
  </si>
  <si>
    <t>Deferred revenue</t>
  </si>
  <si>
    <t>Revenue</t>
  </si>
  <si>
    <t>Non qualifying</t>
  </si>
  <si>
    <t>Allocation of totex to tax pools</t>
  </si>
  <si>
    <t>Derivation of totex percentage allocations</t>
  </si>
  <si>
    <t>Check</t>
  </si>
  <si>
    <t>Finance Inputs</t>
  </si>
  <si>
    <t>Totex percentage allocation to Tax pools</t>
  </si>
  <si>
    <t>Totex allocation to "General" tax pool</t>
  </si>
  <si>
    <t>Totex allocation to "Special Rate" tax pool</t>
  </si>
  <si>
    <t>Totex allocation to "Structures and Buildings" tax pool</t>
  </si>
  <si>
    <t>Totex allocation to "Deferred Revenue" tax pool</t>
  </si>
  <si>
    <t>Totex allocation to "Revenue" tax pool</t>
  </si>
  <si>
    <t>Totex allocation to "Non Qualifying" tax pool</t>
  </si>
  <si>
    <t>Legend</t>
  </si>
  <si>
    <t>This workbook contains the underlying calculations for some of the PCFM Variable Values that feed into the GD2 PCFM Inputs.
Instructions for completing this workbook are given in the RIIO-2 GD PCFM Guidance.
Note:  In the event of any inconsistency, the licence conditions and then the RIGs take precedence.  Any inconsistencies with the licence conditions should be reported to Ofgem straight away.</t>
  </si>
  <si>
    <t>Worksheet</t>
  </si>
  <si>
    <t>Price Conversion</t>
  </si>
  <si>
    <t>Actual totex</t>
  </si>
  <si>
    <t>Price indices and conversion factors</t>
  </si>
  <si>
    <t>Tax pools Totex Allocations</t>
  </si>
  <si>
    <t>Regulatory Years</t>
  </si>
  <si>
    <t>Regulatory Year</t>
  </si>
  <si>
    <t>Select Regulatory Year</t>
  </si>
  <si>
    <t>Select Network</t>
  </si>
  <si>
    <t>Pre-vesting directly remunerated services</t>
  </si>
  <si>
    <t>Post-vesting directly remunerated services</t>
  </si>
  <si>
    <t>Other income from directly remenerated services</t>
  </si>
  <si>
    <t>Identified directly remunerated services costs</t>
  </si>
  <si>
    <t>Directly remunerated services</t>
  </si>
  <si>
    <r>
      <t>IPRR</t>
    </r>
    <r>
      <rPr>
        <vertAlign val="subscript"/>
        <sz val="10"/>
        <color theme="1"/>
        <rFont val="Verdana"/>
        <family val="2"/>
      </rPr>
      <t>t</t>
    </r>
  </si>
  <si>
    <t>Adjustment value to be forecast by the licensee in line with the re-opener pipeline log (or directed by the authority)</t>
  </si>
  <si>
    <t>Value to be forecast by the licensee (or directed by the authority)</t>
  </si>
  <si>
    <t>Value to be forecast by the licensee in line with the re-opener pipeline log (or directed by the authority)</t>
  </si>
  <si>
    <r>
      <t>ECNIA</t>
    </r>
    <r>
      <rPr>
        <vertAlign val="subscript"/>
        <sz val="10"/>
        <rFont val="Verdana"/>
        <family val="2"/>
      </rPr>
      <t>t</t>
    </r>
  </si>
  <si>
    <t>£m, nominal</t>
  </si>
  <si>
    <t>Links to total of all expenditure on CNIA activities/projects in the Cost RRP</t>
  </si>
  <si>
    <t>Value of any expenditure which a licensee cannot recover to be forecast by the licensee (or directed by the authority)</t>
  </si>
  <si>
    <t>Maximum Carry-over Network Innovation Allowance Calculation (CNIAV)</t>
  </si>
  <si>
    <t>Price index for 2018/19</t>
  </si>
  <si>
    <r>
      <t>PI</t>
    </r>
    <r>
      <rPr>
        <vertAlign val="subscript"/>
        <sz val="10"/>
        <rFont val="Verdana"/>
        <family val="2"/>
      </rPr>
      <t>2018/19</t>
    </r>
  </si>
  <si>
    <t>Links to the price index calculation in Cost RRP</t>
  </si>
  <si>
    <r>
      <t>PI</t>
    </r>
    <r>
      <rPr>
        <vertAlign val="subscript"/>
        <sz val="10"/>
        <rFont val="Verdana"/>
        <family val="2"/>
      </rPr>
      <t>t</t>
    </r>
  </si>
  <si>
    <r>
      <t>CNIA</t>
    </r>
    <r>
      <rPr>
        <b/>
        <vertAlign val="subscript"/>
        <sz val="10"/>
        <color theme="1"/>
        <rFont val="Verdana"/>
        <family val="2"/>
      </rPr>
      <t>t</t>
    </r>
  </si>
  <si>
    <t>is calculated in accordance with Part B of Special Condition 1H (The Network Innovation Allowance) of this licence as in force on 31 March 2021;</t>
  </si>
  <si>
    <t>is calculated in accordance with Part B of Special Condition 1H of this licence as in force on 31 March 2021;</t>
  </si>
  <si>
    <t>is calculated in accordance with Part B of Special Condition 1H of this licence as in force on 31 March 2021; and</t>
  </si>
  <si>
    <t>is calculated in accordance with Part B of Special Condition 1H of this licence as in force on 31 March 2021.</t>
  </si>
  <si>
    <t>Company to input OTD value</t>
  </si>
  <si>
    <t>Baseline Network Risk Outputs</t>
  </si>
  <si>
    <t>TABLE 1 - INPUT INTO YELLOW INPUT CELLS AS RELEVANT TO EACH COMPANY</t>
  </si>
  <si>
    <t>TABLE 2 (OTCR from Table 1 for selected company and Regulatory Year)</t>
  </si>
  <si>
    <t xml:space="preserve">TABLE 3 - License Values </t>
  </si>
  <si>
    <t>Special Condition 4.5 and 4.6</t>
  </si>
  <si>
    <r>
      <t>Planned Supply Interruptions (CSA</t>
    </r>
    <r>
      <rPr>
        <b/>
        <i/>
        <vertAlign val="subscript"/>
        <sz val="10"/>
        <color rgb="FFFF0000"/>
        <rFont val="Verdana"/>
        <family val="2"/>
      </rPr>
      <t>t</t>
    </r>
    <r>
      <rPr>
        <b/>
        <i/>
        <sz val="10"/>
        <color rgb="FFFF0000"/>
        <rFont val="Verdana"/>
        <family val="2"/>
      </rPr>
      <t>)</t>
    </r>
  </si>
  <si>
    <r>
      <t xml:space="preserve"> Unplanned Supply Interruptions (CSB</t>
    </r>
    <r>
      <rPr>
        <b/>
        <i/>
        <vertAlign val="subscript"/>
        <sz val="10"/>
        <color rgb="FFFF0000"/>
        <rFont val="Verdana"/>
        <family val="2"/>
      </rPr>
      <t>t</t>
    </r>
    <r>
      <rPr>
        <b/>
        <i/>
        <sz val="10"/>
        <color rgb="FFFF0000"/>
        <rFont val="Verdana"/>
        <family val="2"/>
      </rPr>
      <t>)</t>
    </r>
  </si>
  <si>
    <r>
      <t>Connections (CSC</t>
    </r>
    <r>
      <rPr>
        <b/>
        <i/>
        <vertAlign val="subscript"/>
        <sz val="10"/>
        <color rgb="FFFF0000"/>
        <rFont val="Verdana"/>
        <family val="2"/>
      </rPr>
      <t>t</t>
    </r>
    <r>
      <rPr>
        <b/>
        <i/>
        <sz val="10"/>
        <color rgb="FFFF0000"/>
        <rFont val="Verdana"/>
        <family val="2"/>
      </rPr>
      <t>)</t>
    </r>
  </si>
  <si>
    <r>
      <t>Complaints Metric Performace Score - (CMS</t>
    </r>
    <r>
      <rPr>
        <b/>
        <vertAlign val="subscript"/>
        <sz val="10"/>
        <color rgb="FFFF0000"/>
        <rFont val="Verdana"/>
        <family val="2"/>
      </rPr>
      <t>t</t>
    </r>
    <r>
      <rPr>
        <b/>
        <sz val="10"/>
        <color rgb="FFFF0000"/>
        <rFont val="Verdana"/>
        <family val="2"/>
      </rPr>
      <t xml:space="preserve">) </t>
    </r>
  </si>
  <si>
    <r>
      <t>PT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 =  RB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 +  LF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 +  PD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 +  EDE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+ </t>
    </r>
    <r>
      <rPr>
        <sz val="11"/>
        <rFont val="Verdana"/>
        <family val="2"/>
      </rPr>
      <t>TPWI</t>
    </r>
    <r>
      <rPr>
        <vertAlign val="subscript"/>
        <sz val="11"/>
        <rFont val="Verdana"/>
        <family val="2"/>
      </rPr>
      <t>t</t>
    </r>
    <r>
      <rPr>
        <sz val="11"/>
        <rFont val="Verdana"/>
        <family val="2"/>
      </rPr>
      <t xml:space="preserve">  + </t>
    </r>
    <r>
      <rPr>
        <sz val="11"/>
        <color theme="1"/>
        <rFont val="Verdana"/>
        <family val="2"/>
      </rPr>
      <t>TG­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 + MP</t>
    </r>
    <r>
      <rPr>
        <vertAlign val="subscript"/>
        <sz val="11"/>
        <color theme="1"/>
        <rFont val="Verdana"/>
        <family val="2"/>
      </rPr>
      <t xml:space="preserve">t </t>
    </r>
    <r>
      <rPr>
        <sz val="11"/>
        <color theme="1"/>
        <rFont val="Verdana"/>
        <family val="2"/>
      </rPr>
      <t>+ CDSP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 + SL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 + EC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+  BD</t>
    </r>
    <r>
      <rPr>
        <vertAlign val="subscript"/>
        <sz val="11"/>
        <color theme="1"/>
        <rFont val="Verdana"/>
        <family val="2"/>
      </rPr>
      <t>t</t>
    </r>
    <r>
      <rPr>
        <sz val="11"/>
        <color theme="1"/>
        <rFont val="Verdana"/>
        <family val="2"/>
      </rPr>
      <t xml:space="preserve"> + SLDZ</t>
    </r>
    <r>
      <rPr>
        <vertAlign val="subscript"/>
        <sz val="11"/>
        <color theme="1"/>
        <rFont val="Verdana"/>
        <family val="2"/>
      </rPr>
      <t>t</t>
    </r>
  </si>
  <si>
    <r>
      <t>ARGP</t>
    </r>
    <r>
      <rPr>
        <vertAlign val="subscript"/>
        <sz val="10"/>
        <color theme="1"/>
        <rFont val="Verdana"/>
        <family val="2"/>
      </rPr>
      <t>t</t>
    </r>
  </si>
  <si>
    <r>
      <t>ARSR</t>
    </r>
    <r>
      <rPr>
        <vertAlign val="subscript"/>
        <sz val="10"/>
        <color theme="1"/>
        <rFont val="Verdana"/>
        <family val="2"/>
      </rPr>
      <t>t</t>
    </r>
  </si>
  <si>
    <r>
      <t>ARSB</t>
    </r>
    <r>
      <rPr>
        <vertAlign val="subscript"/>
        <sz val="10"/>
        <color theme="1"/>
        <rFont val="Verdana"/>
        <family val="2"/>
      </rPr>
      <t>t</t>
    </r>
  </si>
  <si>
    <r>
      <t>ARDR</t>
    </r>
    <r>
      <rPr>
        <vertAlign val="subscript"/>
        <sz val="10"/>
        <color theme="1"/>
        <rFont val="Verdana"/>
        <family val="2"/>
      </rPr>
      <t>t</t>
    </r>
  </si>
  <si>
    <r>
      <t>ARR</t>
    </r>
    <r>
      <rPr>
        <vertAlign val="subscript"/>
        <sz val="10"/>
        <color theme="1"/>
        <rFont val="Verdana"/>
        <family val="2"/>
      </rPr>
      <t>t</t>
    </r>
  </si>
  <si>
    <r>
      <t>ARNQ</t>
    </r>
    <r>
      <rPr>
        <vertAlign val="subscript"/>
        <sz val="10"/>
        <color theme="1"/>
        <rFont val="Verdana"/>
        <family val="2"/>
      </rPr>
      <t>t</t>
    </r>
  </si>
  <si>
    <r>
      <t>PREDRS</t>
    </r>
    <r>
      <rPr>
        <vertAlign val="subscript"/>
        <sz val="10"/>
        <color theme="1"/>
        <rFont val="Verdana"/>
        <family val="2"/>
      </rPr>
      <t>t</t>
    </r>
  </si>
  <si>
    <r>
      <t>POSDRS</t>
    </r>
    <r>
      <rPr>
        <vertAlign val="subscript"/>
        <sz val="10"/>
        <color theme="1"/>
        <rFont val="Verdana"/>
        <family val="2"/>
      </rPr>
      <t>t</t>
    </r>
  </si>
  <si>
    <r>
      <t>OIDRS</t>
    </r>
    <r>
      <rPr>
        <vertAlign val="subscript"/>
        <sz val="10"/>
        <color theme="1"/>
        <rFont val="Verdana"/>
        <family val="2"/>
      </rPr>
      <t>t</t>
    </r>
  </si>
  <si>
    <r>
      <t>IDRS</t>
    </r>
    <r>
      <rPr>
        <vertAlign val="subscript"/>
        <sz val="10"/>
        <color theme="1"/>
        <rFont val="Verdana"/>
        <family val="2"/>
      </rPr>
      <t>t</t>
    </r>
  </si>
  <si>
    <r>
      <t>CNIAR</t>
    </r>
    <r>
      <rPr>
        <vertAlign val="subscript"/>
        <sz val="10"/>
        <rFont val="Verdana"/>
        <family val="2"/>
      </rPr>
      <t>t</t>
    </r>
  </si>
  <si>
    <t>Spare PCD 1</t>
  </si>
  <si>
    <t>-</t>
  </si>
  <si>
    <t>Spare PCD 2</t>
  </si>
  <si>
    <t>Spare PCD 3</t>
  </si>
  <si>
    <t>Spare UM TIM 1</t>
  </si>
  <si>
    <t>Spare UM TIM 2</t>
  </si>
  <si>
    <t>Spare UM TIM 3</t>
  </si>
  <si>
    <r>
      <t>Pass-through expenditure (PT</t>
    </r>
    <r>
      <rPr>
        <b/>
        <vertAlign val="subscript"/>
        <sz val="12"/>
        <rFont val="Verdana"/>
        <family val="2"/>
      </rPr>
      <t>t</t>
    </r>
    <r>
      <rPr>
        <b/>
        <sz val="12"/>
        <rFont val="Verdana"/>
        <family val="2"/>
      </rPr>
      <t>)</t>
    </r>
  </si>
  <si>
    <r>
      <t>GHRR</t>
    </r>
    <r>
      <rPr>
        <vertAlign val="subscript"/>
        <sz val="10"/>
        <color theme="1"/>
        <rFont val="Verdana"/>
        <family val="2"/>
      </rPr>
      <t xml:space="preserve">t </t>
    </r>
  </si>
  <si>
    <r>
      <t>NARM</t>
    </r>
    <r>
      <rPr>
        <vertAlign val="subscript"/>
        <sz val="10"/>
        <rFont val="Verdana"/>
        <family val="2"/>
      </rPr>
      <t>t</t>
    </r>
  </si>
  <si>
    <r>
      <t>T1MD</t>
    </r>
    <r>
      <rPr>
        <vertAlign val="subscript"/>
        <sz val="10"/>
        <rFont val="Verdana"/>
        <family val="2"/>
      </rPr>
      <t>t</t>
    </r>
  </si>
  <si>
    <r>
      <t>T1SR</t>
    </r>
    <r>
      <rPr>
        <vertAlign val="subscript"/>
        <sz val="10"/>
        <rFont val="Verdana"/>
        <family val="2"/>
      </rPr>
      <t>t</t>
    </r>
  </si>
  <si>
    <r>
      <t>BMI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</t>
    </r>
  </si>
  <si>
    <r>
      <t>RPM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</t>
    </r>
  </si>
  <si>
    <r>
      <t>IPR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</t>
    </r>
  </si>
  <si>
    <r>
      <t>CAP</t>
    </r>
    <r>
      <rPr>
        <vertAlign val="subscript"/>
        <sz val="10"/>
        <rFont val="Verdana"/>
        <family val="2"/>
      </rPr>
      <t>t</t>
    </r>
  </si>
  <si>
    <r>
      <t>OTC</t>
    </r>
    <r>
      <rPr>
        <vertAlign val="subscript"/>
        <sz val="10"/>
        <rFont val="Verdana"/>
        <family val="2"/>
      </rPr>
      <t>t</t>
    </r>
  </si>
  <si>
    <r>
      <t>GER</t>
    </r>
    <r>
      <rPr>
        <vertAlign val="subscript"/>
        <sz val="10"/>
        <rFont val="Verdana"/>
        <family val="2"/>
      </rPr>
      <t>t</t>
    </r>
  </si>
  <si>
    <r>
      <t>CROT</t>
    </r>
    <r>
      <rPr>
        <vertAlign val="subscript"/>
        <sz val="10"/>
        <rFont val="Verdana"/>
        <family val="2"/>
      </rPr>
      <t>t</t>
    </r>
  </si>
  <si>
    <r>
      <t>CRIT</t>
    </r>
    <r>
      <rPr>
        <vertAlign val="subscript"/>
        <sz val="10"/>
        <rFont val="Verdana"/>
        <family val="2"/>
      </rPr>
      <t>t</t>
    </r>
  </si>
  <si>
    <r>
      <t>PSUP</t>
    </r>
    <r>
      <rPr>
        <vertAlign val="subscript"/>
        <sz val="10"/>
        <rFont val="Verdana"/>
        <family val="2"/>
      </rPr>
      <t>t</t>
    </r>
  </si>
  <si>
    <r>
      <t>LMP</t>
    </r>
    <r>
      <rPr>
        <vertAlign val="subscript"/>
        <sz val="10"/>
        <rFont val="Verdana"/>
        <family val="2"/>
      </rPr>
      <t xml:space="preserve">t </t>
    </r>
  </si>
  <si>
    <r>
      <t>PWF</t>
    </r>
    <r>
      <rPr>
        <vertAlign val="subscript"/>
        <sz val="10"/>
        <rFont val="Verdana"/>
        <family val="2"/>
      </rPr>
      <t>t</t>
    </r>
  </si>
  <si>
    <r>
      <t>RDF</t>
    </r>
    <r>
      <rPr>
        <vertAlign val="subscript"/>
        <sz val="10"/>
        <rFont val="Verdana"/>
        <family val="2"/>
      </rPr>
      <t>t</t>
    </r>
  </si>
  <si>
    <r>
      <t>RE</t>
    </r>
    <r>
      <rPr>
        <vertAlign val="subscript"/>
        <sz val="10"/>
        <rFont val="Verdana"/>
        <family val="2"/>
      </rPr>
      <t>t</t>
    </r>
  </si>
  <si>
    <r>
      <t>REP</t>
    </r>
    <r>
      <rPr>
        <vertAlign val="subscript"/>
        <sz val="10"/>
        <rFont val="Verdana"/>
        <family val="2"/>
      </rPr>
      <t>t</t>
    </r>
  </si>
  <si>
    <r>
      <t>CAM</t>
    </r>
    <r>
      <rPr>
        <vertAlign val="subscript"/>
        <sz val="10"/>
        <rFont val="Verdana"/>
        <family val="2"/>
      </rPr>
      <t>t</t>
    </r>
  </si>
  <si>
    <r>
      <t>HPRA</t>
    </r>
    <r>
      <rPr>
        <vertAlign val="subscript"/>
        <sz val="10"/>
        <rFont val="Verdana"/>
        <family val="2"/>
      </rPr>
      <t>t</t>
    </r>
  </si>
  <si>
    <r>
      <t>FPA</t>
    </r>
    <r>
      <rPr>
        <vertAlign val="subscript"/>
        <sz val="10"/>
        <rFont val="Verdana"/>
        <family val="2"/>
      </rPr>
      <t>t</t>
    </r>
  </si>
  <si>
    <r>
      <t>NZ</t>
    </r>
    <r>
      <rPr>
        <vertAlign val="subscript"/>
        <sz val="10"/>
        <rFont val="Verdana"/>
        <family val="2"/>
      </rPr>
      <t>t</t>
    </r>
  </si>
  <si>
    <r>
      <t>SMR</t>
    </r>
    <r>
      <rPr>
        <vertAlign val="subscript"/>
        <sz val="10"/>
        <rFont val="Verdana"/>
        <family val="2"/>
      </rPr>
      <t>t</t>
    </r>
  </si>
  <si>
    <r>
      <t>STW</t>
    </r>
    <r>
      <rPr>
        <vertAlign val="subscript"/>
        <sz val="10"/>
        <rFont val="Verdana"/>
        <family val="2"/>
      </rPr>
      <t>t</t>
    </r>
  </si>
  <si>
    <r>
      <t>NLLR</t>
    </r>
    <r>
      <rPr>
        <vertAlign val="subscript"/>
        <sz val="10"/>
        <rFont val="Verdana"/>
        <family val="2"/>
      </rPr>
      <t>t</t>
    </r>
  </si>
  <si>
    <r>
      <t>CA</t>
    </r>
    <r>
      <rPr>
        <vertAlign val="subscript"/>
        <sz val="10"/>
        <rFont val="Verdana"/>
        <family val="2"/>
      </rPr>
      <t>t</t>
    </r>
  </si>
  <si>
    <r>
      <t>STUB</t>
    </r>
    <r>
      <rPr>
        <vertAlign val="subscript"/>
        <sz val="10"/>
        <rFont val="Verdana"/>
        <family val="2"/>
      </rPr>
      <t>t</t>
    </r>
  </si>
  <si>
    <r>
      <t>DIV</t>
    </r>
    <r>
      <rPr>
        <vertAlign val="subscript"/>
        <sz val="10"/>
        <rFont val="Verdana"/>
        <family val="2"/>
      </rPr>
      <t>t</t>
    </r>
  </si>
  <si>
    <r>
      <t>MOBS</t>
    </r>
    <r>
      <rPr>
        <vertAlign val="subscript"/>
        <sz val="10"/>
        <rFont val="Verdana"/>
        <family val="2"/>
      </rPr>
      <t>t</t>
    </r>
  </si>
  <si>
    <r>
      <t>NOIT</t>
    </r>
    <r>
      <rPr>
        <vertAlign val="subscript"/>
        <sz val="10"/>
        <rFont val="Verdana"/>
        <family val="2"/>
      </rPr>
      <t>t</t>
    </r>
  </si>
  <si>
    <r>
      <t>NZP</t>
    </r>
    <r>
      <rPr>
        <vertAlign val="subscript"/>
        <sz val="10"/>
        <rFont val="Verdana"/>
        <family val="2"/>
      </rPr>
      <t>t</t>
    </r>
  </si>
  <si>
    <r>
      <t>CROTRE</t>
    </r>
    <r>
      <rPr>
        <vertAlign val="subscript"/>
        <sz val="10"/>
        <rFont val="Verdana"/>
        <family val="2"/>
      </rPr>
      <t>t</t>
    </r>
  </si>
  <si>
    <r>
      <t>CRITRE</t>
    </r>
    <r>
      <rPr>
        <vertAlign val="subscript"/>
        <sz val="10"/>
        <rFont val="Verdana"/>
        <family val="2"/>
      </rPr>
      <t>t</t>
    </r>
  </si>
  <si>
    <r>
      <t>PSUPRE</t>
    </r>
    <r>
      <rPr>
        <vertAlign val="subscript"/>
        <sz val="10"/>
        <rFont val="Verdana"/>
        <family val="2"/>
      </rPr>
      <t>t</t>
    </r>
  </si>
  <si>
    <r>
      <t>SL</t>
    </r>
    <r>
      <rPr>
        <vertAlign val="subscript"/>
        <sz val="10"/>
        <rFont val="Verdana"/>
        <family val="2"/>
      </rPr>
      <t>t</t>
    </r>
  </si>
  <si>
    <r>
      <t>LF</t>
    </r>
    <r>
      <rPr>
        <vertAlign val="subscript"/>
        <sz val="10"/>
        <rFont val="Verdana"/>
        <family val="2"/>
      </rPr>
      <t>t</t>
    </r>
  </si>
  <si>
    <r>
      <t>RB</t>
    </r>
    <r>
      <rPr>
        <vertAlign val="subscript"/>
        <sz val="10"/>
        <rFont val="Verdana"/>
        <family val="2"/>
      </rPr>
      <t>t</t>
    </r>
  </si>
  <si>
    <r>
      <t>EDE</t>
    </r>
    <r>
      <rPr>
        <vertAlign val="subscript"/>
        <sz val="10"/>
        <rFont val="Verdana"/>
        <family val="2"/>
      </rPr>
      <t>t</t>
    </r>
  </si>
  <si>
    <r>
      <t>PD</t>
    </r>
    <r>
      <rPr>
        <vertAlign val="subscript"/>
        <sz val="10"/>
        <rFont val="Verdana"/>
        <family val="2"/>
      </rPr>
      <t>t</t>
    </r>
  </si>
  <si>
    <r>
      <t>TPWI</t>
    </r>
    <r>
      <rPr>
        <vertAlign val="subscript"/>
        <sz val="10"/>
        <rFont val="Verdana"/>
        <family val="2"/>
      </rPr>
      <t>t</t>
    </r>
  </si>
  <si>
    <r>
      <t>TG</t>
    </r>
    <r>
      <rPr>
        <vertAlign val="subscript"/>
        <sz val="10"/>
        <rFont val="Verdana"/>
        <family val="2"/>
      </rPr>
      <t>t</t>
    </r>
  </si>
  <si>
    <r>
      <t>BD</t>
    </r>
    <r>
      <rPr>
        <vertAlign val="subscript"/>
        <sz val="10"/>
        <rFont val="Verdana"/>
        <family val="2"/>
      </rPr>
      <t>t</t>
    </r>
  </si>
  <si>
    <r>
      <t>EC</t>
    </r>
    <r>
      <rPr>
        <vertAlign val="subscript"/>
        <sz val="10"/>
        <rFont val="Verdana"/>
        <family val="2"/>
      </rPr>
      <t>t</t>
    </r>
  </si>
  <si>
    <r>
      <t>CDSP</t>
    </r>
    <r>
      <rPr>
        <vertAlign val="subscript"/>
        <sz val="10"/>
        <rFont val="Verdana"/>
        <family val="2"/>
      </rPr>
      <t>t</t>
    </r>
  </si>
  <si>
    <r>
      <t>MP</t>
    </r>
    <r>
      <rPr>
        <vertAlign val="subscript"/>
        <sz val="10"/>
        <rFont val="Verdana"/>
        <family val="2"/>
      </rPr>
      <t>t</t>
    </r>
  </si>
  <si>
    <r>
      <t>SLDZ</t>
    </r>
    <r>
      <rPr>
        <vertAlign val="subscript"/>
        <sz val="10"/>
        <rFont val="Verdana"/>
        <family val="2"/>
      </rPr>
      <t>t</t>
    </r>
  </si>
  <si>
    <r>
      <t>CS</t>
    </r>
    <r>
      <rPr>
        <vertAlign val="subscript"/>
        <sz val="10"/>
        <rFont val="Verdana"/>
        <family val="2"/>
      </rPr>
      <t>t</t>
    </r>
  </si>
  <si>
    <r>
      <t>CM</t>
    </r>
    <r>
      <rPr>
        <vertAlign val="subscript"/>
        <sz val="10"/>
        <rFont val="Verdana"/>
        <family val="2"/>
      </rPr>
      <t>t</t>
    </r>
  </si>
  <si>
    <r>
      <t>UIP</t>
    </r>
    <r>
      <rPr>
        <vertAlign val="subscript"/>
        <sz val="10"/>
        <rFont val="Verdana"/>
        <family val="2"/>
      </rPr>
      <t>t</t>
    </r>
  </si>
  <si>
    <r>
      <t>SM</t>
    </r>
    <r>
      <rPr>
        <vertAlign val="subscript"/>
        <sz val="10"/>
        <rFont val="Verdana"/>
        <family val="2"/>
      </rPr>
      <t>t</t>
    </r>
  </si>
  <si>
    <r>
      <t>CSW</t>
    </r>
    <r>
      <rPr>
        <vertAlign val="subscript"/>
        <sz val="10"/>
        <rFont val="Verdana"/>
        <family val="2"/>
      </rPr>
      <t>t</t>
    </r>
  </si>
  <si>
    <r>
      <t>NIA</t>
    </r>
    <r>
      <rPr>
        <vertAlign val="subscript"/>
        <sz val="10"/>
        <rFont val="Verdana"/>
        <family val="2"/>
      </rPr>
      <t>t</t>
    </r>
  </si>
  <si>
    <r>
      <t>CNIA</t>
    </r>
    <r>
      <rPr>
        <vertAlign val="subscript"/>
        <sz val="10"/>
        <rFont val="Verdana"/>
        <family val="2"/>
      </rPr>
      <t>t</t>
    </r>
  </si>
  <si>
    <r>
      <t>VCM</t>
    </r>
    <r>
      <rPr>
        <vertAlign val="subscript"/>
        <sz val="10"/>
        <rFont val="Verdana"/>
        <family val="2"/>
      </rPr>
      <t>t</t>
    </r>
  </si>
  <si>
    <t>Formulaic cells</t>
  </si>
  <si>
    <t>Linked Cells</t>
  </si>
  <si>
    <r>
      <t>GHRR</t>
    </r>
    <r>
      <rPr>
        <b/>
        <vertAlign val="subscript"/>
        <sz val="10"/>
        <rFont val="Verdana"/>
        <family val="2"/>
      </rPr>
      <t>t</t>
    </r>
    <r>
      <rPr>
        <b/>
        <sz val="10"/>
        <rFont val="Verdana"/>
        <family val="2"/>
      </rPr>
      <t xml:space="preserve"> </t>
    </r>
  </si>
  <si>
    <r>
      <t>PWFA</t>
    </r>
    <r>
      <rPr>
        <vertAlign val="subscript"/>
        <sz val="10"/>
        <rFont val="Verdana"/>
        <family val="2"/>
      </rPr>
      <t>t</t>
    </r>
  </si>
  <si>
    <r>
      <t>PWFR</t>
    </r>
    <r>
      <rPr>
        <vertAlign val="subscript"/>
        <sz val="10"/>
        <rFont val="Verdana"/>
        <family val="2"/>
      </rPr>
      <t>t</t>
    </r>
  </si>
  <si>
    <r>
      <t>PWF</t>
    </r>
    <r>
      <rPr>
        <b/>
        <vertAlign val="subscript"/>
        <sz val="10"/>
        <rFont val="Verdana"/>
        <family val="2"/>
      </rPr>
      <t>t</t>
    </r>
  </si>
  <si>
    <r>
      <t>LMPA</t>
    </r>
    <r>
      <rPr>
        <vertAlign val="subscript"/>
        <sz val="10"/>
        <rFont val="Verdana"/>
        <family val="2"/>
      </rPr>
      <t>t</t>
    </r>
  </si>
  <si>
    <r>
      <t>LMPR</t>
    </r>
    <r>
      <rPr>
        <vertAlign val="subscript"/>
        <sz val="10"/>
        <rFont val="Verdana"/>
        <family val="2"/>
      </rPr>
      <t>t</t>
    </r>
  </si>
  <si>
    <r>
      <t>LMP</t>
    </r>
    <r>
      <rPr>
        <b/>
        <vertAlign val="subscript"/>
        <sz val="10"/>
        <rFont val="Verdana"/>
        <family val="2"/>
      </rPr>
      <t>t</t>
    </r>
    <r>
      <rPr>
        <b/>
        <sz val="10"/>
        <rFont val="Verdana"/>
        <family val="2"/>
      </rPr>
      <t xml:space="preserve"> </t>
    </r>
  </si>
  <si>
    <r>
      <t>IPRA</t>
    </r>
    <r>
      <rPr>
        <vertAlign val="subscript"/>
        <sz val="10"/>
        <rFont val="Verdana"/>
        <family val="2"/>
      </rPr>
      <t>t</t>
    </r>
  </si>
  <si>
    <r>
      <t>IPRR</t>
    </r>
    <r>
      <rPr>
        <vertAlign val="subscript"/>
        <sz val="10"/>
        <rFont val="Verdana"/>
        <family val="2"/>
      </rPr>
      <t>t</t>
    </r>
  </si>
  <si>
    <r>
      <t>IPR</t>
    </r>
    <r>
      <rPr>
        <b/>
        <vertAlign val="subscript"/>
        <sz val="10"/>
        <rFont val="Verdana"/>
        <family val="2"/>
      </rPr>
      <t>t</t>
    </r>
    <r>
      <rPr>
        <b/>
        <sz val="10"/>
        <rFont val="Verdana"/>
        <family val="2"/>
      </rPr>
      <t xml:space="preserve"> </t>
    </r>
  </si>
  <si>
    <r>
      <t>RPMA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</t>
    </r>
  </si>
  <si>
    <r>
      <t>RPMR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</t>
    </r>
  </si>
  <si>
    <r>
      <t>RPM</t>
    </r>
    <r>
      <rPr>
        <b/>
        <vertAlign val="subscript"/>
        <sz val="10"/>
        <rFont val="Verdana"/>
        <family val="2"/>
      </rPr>
      <t>t</t>
    </r>
    <r>
      <rPr>
        <b/>
        <sz val="10"/>
        <rFont val="Verdana"/>
        <family val="2"/>
      </rPr>
      <t xml:space="preserve"> </t>
    </r>
  </si>
  <si>
    <r>
      <t>BMIA</t>
    </r>
    <r>
      <rPr>
        <vertAlign val="subscript"/>
        <sz val="10"/>
        <rFont val="Verdana"/>
        <family val="2"/>
      </rPr>
      <t>t</t>
    </r>
  </si>
  <si>
    <r>
      <t>BMIR</t>
    </r>
    <r>
      <rPr>
        <vertAlign val="subscript"/>
        <sz val="10"/>
        <rFont val="Verdana"/>
        <family val="2"/>
      </rPr>
      <t>t</t>
    </r>
    <r>
      <rPr>
        <sz val="10"/>
        <rFont val="Verdana"/>
        <family val="2"/>
      </rPr>
      <t xml:space="preserve"> </t>
    </r>
  </si>
  <si>
    <r>
      <t>BMI</t>
    </r>
    <r>
      <rPr>
        <b/>
        <vertAlign val="subscript"/>
        <sz val="10"/>
        <rFont val="Verdana"/>
        <family val="2"/>
      </rPr>
      <t>t</t>
    </r>
    <r>
      <rPr>
        <b/>
        <sz val="10"/>
        <rFont val="Verdana"/>
        <family val="2"/>
      </rPr>
      <t xml:space="preserve"> </t>
    </r>
  </si>
  <si>
    <r>
      <t>GERA</t>
    </r>
    <r>
      <rPr>
        <vertAlign val="subscript"/>
        <sz val="10"/>
        <rFont val="Verdana"/>
        <family val="2"/>
      </rPr>
      <t>t</t>
    </r>
  </si>
  <si>
    <r>
      <t>GERR</t>
    </r>
    <r>
      <rPr>
        <vertAlign val="subscript"/>
        <sz val="10"/>
        <rFont val="Verdana"/>
        <family val="2"/>
      </rPr>
      <t>t</t>
    </r>
  </si>
  <si>
    <r>
      <t>GER</t>
    </r>
    <r>
      <rPr>
        <b/>
        <vertAlign val="subscript"/>
        <sz val="10"/>
        <rFont val="Verdana"/>
        <family val="2"/>
      </rPr>
      <t>t</t>
    </r>
  </si>
  <si>
    <r>
      <t>NARM</t>
    </r>
    <r>
      <rPr>
        <vertAlign val="subscript"/>
        <sz val="10"/>
        <color theme="1"/>
        <rFont val="Verdana"/>
        <family val="2"/>
      </rPr>
      <t>t</t>
    </r>
  </si>
  <si>
    <r>
      <t>CROTA</t>
    </r>
    <r>
      <rPr>
        <vertAlign val="subscript"/>
        <sz val="10"/>
        <color theme="1"/>
        <rFont val="Verdana"/>
        <family val="2"/>
      </rPr>
      <t>t</t>
    </r>
  </si>
  <si>
    <r>
      <t>CROTRA</t>
    </r>
    <r>
      <rPr>
        <vertAlign val="subscript"/>
        <sz val="10"/>
        <rFont val="Verdana"/>
        <family val="2"/>
      </rPr>
      <t>t</t>
    </r>
  </si>
  <si>
    <r>
      <t>CROT</t>
    </r>
    <r>
      <rPr>
        <b/>
        <vertAlign val="subscript"/>
        <sz val="10"/>
        <rFont val="Verdana"/>
        <family val="2"/>
      </rPr>
      <t>t</t>
    </r>
  </si>
  <si>
    <r>
      <t>CRITA</t>
    </r>
    <r>
      <rPr>
        <vertAlign val="subscript"/>
        <sz val="10"/>
        <color theme="1"/>
        <rFont val="Verdana"/>
        <family val="2"/>
      </rPr>
      <t>t</t>
    </r>
  </si>
  <si>
    <r>
      <t>CRITRA</t>
    </r>
    <r>
      <rPr>
        <vertAlign val="subscript"/>
        <sz val="10"/>
        <rFont val="Verdana"/>
        <family val="2"/>
      </rPr>
      <t>t</t>
    </r>
  </si>
  <si>
    <r>
      <t>CRIT</t>
    </r>
    <r>
      <rPr>
        <b/>
        <vertAlign val="subscript"/>
        <sz val="10"/>
        <rFont val="Verdana"/>
        <family val="2"/>
      </rPr>
      <t>t</t>
    </r>
  </si>
  <si>
    <r>
      <t>PSUPA</t>
    </r>
    <r>
      <rPr>
        <vertAlign val="subscript"/>
        <sz val="10"/>
        <rFont val="Verdana"/>
        <family val="2"/>
      </rPr>
      <t>t</t>
    </r>
  </si>
  <si>
    <r>
      <t>PSUPRA</t>
    </r>
    <r>
      <rPr>
        <vertAlign val="subscript"/>
        <sz val="10"/>
        <rFont val="Verdana"/>
        <family val="2"/>
      </rPr>
      <t>t</t>
    </r>
  </si>
  <si>
    <r>
      <t>PSUP</t>
    </r>
    <r>
      <rPr>
        <b/>
        <vertAlign val="subscript"/>
        <sz val="10"/>
        <rFont val="Verdana"/>
        <family val="2"/>
      </rPr>
      <t>t</t>
    </r>
  </si>
  <si>
    <r>
      <t>RDFA</t>
    </r>
    <r>
      <rPr>
        <vertAlign val="subscript"/>
        <sz val="10"/>
        <rFont val="Verdana"/>
        <family val="2"/>
      </rPr>
      <t>t</t>
    </r>
  </si>
  <si>
    <r>
      <t>RDFR</t>
    </r>
    <r>
      <rPr>
        <vertAlign val="subscript"/>
        <sz val="10"/>
        <rFont val="Verdana"/>
        <family val="2"/>
      </rPr>
      <t>t</t>
    </r>
  </si>
  <si>
    <r>
      <t>RDF</t>
    </r>
    <r>
      <rPr>
        <b/>
        <vertAlign val="subscript"/>
        <sz val="10"/>
        <rFont val="Verdana"/>
        <family val="2"/>
      </rPr>
      <t>t</t>
    </r>
  </si>
  <si>
    <r>
      <t>DV</t>
    </r>
    <r>
      <rPr>
        <vertAlign val="subscript"/>
        <sz val="10"/>
        <rFont val="Verdana"/>
        <family val="2"/>
      </rPr>
      <t>i</t>
    </r>
  </si>
  <si>
    <r>
      <t>BV</t>
    </r>
    <r>
      <rPr>
        <vertAlign val="subscript"/>
        <sz val="10"/>
        <rFont val="Verdana"/>
        <family val="2"/>
      </rPr>
      <t>i</t>
    </r>
  </si>
  <si>
    <r>
      <t>C</t>
    </r>
    <r>
      <rPr>
        <vertAlign val="subscript"/>
        <sz val="10"/>
        <rFont val="Verdana"/>
        <family val="2"/>
      </rPr>
      <t>i</t>
    </r>
  </si>
  <si>
    <r>
      <t>TIMRA</t>
    </r>
    <r>
      <rPr>
        <vertAlign val="subscript"/>
        <sz val="10"/>
        <rFont val="Verdana"/>
        <family val="2"/>
      </rPr>
      <t>t</t>
    </r>
  </si>
  <si>
    <r>
      <t>T1MD</t>
    </r>
    <r>
      <rPr>
        <b/>
        <vertAlign val="subscript"/>
        <sz val="10"/>
        <rFont val="Verdana"/>
        <family val="2"/>
      </rPr>
      <t>t</t>
    </r>
  </si>
  <si>
    <r>
      <t>CAPA</t>
    </r>
    <r>
      <rPr>
        <vertAlign val="subscript"/>
        <sz val="10"/>
        <rFont val="Verdana"/>
        <family val="2"/>
      </rPr>
      <t>t</t>
    </r>
  </si>
  <si>
    <r>
      <t>CAPR</t>
    </r>
    <r>
      <rPr>
        <vertAlign val="subscript"/>
        <sz val="10"/>
        <rFont val="Verdana"/>
        <family val="2"/>
      </rPr>
      <t>t</t>
    </r>
  </si>
  <si>
    <r>
      <t>CAP</t>
    </r>
    <r>
      <rPr>
        <b/>
        <vertAlign val="subscript"/>
        <sz val="10"/>
        <rFont val="Verdana"/>
        <family val="2"/>
      </rPr>
      <t>t</t>
    </r>
  </si>
  <si>
    <r>
      <t>OTCA</t>
    </r>
    <r>
      <rPr>
        <vertAlign val="subscript"/>
        <sz val="10"/>
        <rFont val="Verdana"/>
        <family val="2"/>
      </rPr>
      <t>t</t>
    </r>
  </si>
  <si>
    <r>
      <t>OTCR</t>
    </r>
    <r>
      <rPr>
        <vertAlign val="subscript"/>
        <sz val="10"/>
        <rFont val="Verdana"/>
        <family val="2"/>
      </rPr>
      <t>t</t>
    </r>
  </si>
  <si>
    <r>
      <t>OTC</t>
    </r>
    <r>
      <rPr>
        <b/>
        <vertAlign val="subscript"/>
        <sz val="10"/>
        <rFont val="Verdana"/>
        <family val="2"/>
      </rPr>
      <t>t</t>
    </r>
  </si>
  <si>
    <r>
      <t>DC</t>
    </r>
    <r>
      <rPr>
        <vertAlign val="subscript"/>
        <sz val="10"/>
        <rFont val="Verdana"/>
        <family val="2"/>
      </rPr>
      <t>t</t>
    </r>
  </si>
  <si>
    <r>
      <t>FPM</t>
    </r>
    <r>
      <rPr>
        <vertAlign val="subscript"/>
        <sz val="10"/>
        <rFont val="Verdana"/>
        <family val="2"/>
      </rPr>
      <t>t</t>
    </r>
  </si>
  <si>
    <r>
      <t>FPA</t>
    </r>
    <r>
      <rPr>
        <b/>
        <vertAlign val="subscript"/>
        <sz val="10"/>
        <rFont val="Verdana"/>
        <family val="2"/>
      </rPr>
      <t>t</t>
    </r>
  </si>
  <si>
    <r>
      <t>VC</t>
    </r>
    <r>
      <rPr>
        <vertAlign val="subscript"/>
        <sz val="10"/>
        <rFont val="Verdana"/>
        <family val="2"/>
      </rPr>
      <t>t</t>
    </r>
  </si>
  <si>
    <r>
      <t>VM</t>
    </r>
    <r>
      <rPr>
        <vertAlign val="subscript"/>
        <sz val="10"/>
        <rFont val="Verdana"/>
        <family val="2"/>
      </rPr>
      <t>t</t>
    </r>
  </si>
  <si>
    <r>
      <t>CA</t>
    </r>
    <r>
      <rPr>
        <b/>
        <vertAlign val="subscript"/>
        <sz val="10"/>
        <rFont val="Verdana"/>
        <family val="2"/>
      </rPr>
      <t>t</t>
    </r>
  </si>
  <si>
    <r>
      <t>L</t>
    </r>
    <r>
      <rPr>
        <vertAlign val="subscript"/>
        <sz val="10"/>
        <color theme="1"/>
        <rFont val="Verdana"/>
        <family val="2"/>
      </rPr>
      <t>n,t</t>
    </r>
  </si>
  <si>
    <r>
      <t>U</t>
    </r>
    <r>
      <rPr>
        <vertAlign val="subscript"/>
        <sz val="10"/>
        <color theme="1"/>
        <rFont val="Verdana"/>
        <family val="2"/>
      </rPr>
      <t>n,t</t>
    </r>
  </si>
  <si>
    <r>
      <t>RE</t>
    </r>
    <r>
      <rPr>
        <b/>
        <vertAlign val="subscript"/>
        <sz val="10"/>
        <color theme="1"/>
        <rFont val="Verdana"/>
        <family val="2"/>
      </rPr>
      <t>t</t>
    </r>
  </si>
  <si>
    <r>
      <t>CROTRO</t>
    </r>
    <r>
      <rPr>
        <vertAlign val="subscript"/>
        <sz val="10"/>
        <rFont val="Verdana"/>
        <family val="2"/>
      </rPr>
      <t>t</t>
    </r>
  </si>
  <si>
    <r>
      <t>CROTRE</t>
    </r>
    <r>
      <rPr>
        <b/>
        <vertAlign val="subscript"/>
        <sz val="10"/>
        <rFont val="Verdana"/>
        <family val="2"/>
      </rPr>
      <t>t</t>
    </r>
  </si>
  <si>
    <r>
      <t>CRITRO</t>
    </r>
    <r>
      <rPr>
        <vertAlign val="subscript"/>
        <sz val="10"/>
        <rFont val="Verdana"/>
        <family val="2"/>
      </rPr>
      <t>t</t>
    </r>
  </si>
  <si>
    <r>
      <t>CRITRE</t>
    </r>
    <r>
      <rPr>
        <b/>
        <vertAlign val="subscript"/>
        <sz val="10"/>
        <rFont val="Verdana"/>
        <family val="2"/>
      </rPr>
      <t>t</t>
    </r>
  </si>
  <si>
    <r>
      <t>PSUPO</t>
    </r>
    <r>
      <rPr>
        <vertAlign val="subscript"/>
        <sz val="10"/>
        <rFont val="Verdana"/>
        <family val="2"/>
      </rPr>
      <t>t</t>
    </r>
  </si>
  <si>
    <r>
      <t>PSUPRO</t>
    </r>
    <r>
      <rPr>
        <vertAlign val="subscript"/>
        <sz val="10"/>
        <rFont val="Verdana"/>
        <family val="2"/>
      </rPr>
      <t>t</t>
    </r>
  </si>
  <si>
    <r>
      <t>PSUPRE</t>
    </r>
    <r>
      <rPr>
        <b/>
        <vertAlign val="subscript"/>
        <sz val="10"/>
        <rFont val="Verdana"/>
        <family val="2"/>
      </rPr>
      <t>t</t>
    </r>
  </si>
  <si>
    <r>
      <t>NZO</t>
    </r>
    <r>
      <rPr>
        <vertAlign val="subscript"/>
        <sz val="10"/>
        <rFont val="Verdana"/>
        <family val="2"/>
      </rPr>
      <t>t</t>
    </r>
  </si>
  <si>
    <r>
      <t>NZRO</t>
    </r>
    <r>
      <rPr>
        <vertAlign val="subscript"/>
        <sz val="10"/>
        <rFont val="Verdana"/>
        <family val="2"/>
      </rPr>
      <t>t</t>
    </r>
  </si>
  <si>
    <r>
      <t>NZ</t>
    </r>
    <r>
      <rPr>
        <b/>
        <vertAlign val="subscript"/>
        <sz val="10"/>
        <rFont val="Verdana"/>
        <family val="2"/>
      </rPr>
      <t>t</t>
    </r>
  </si>
  <si>
    <r>
      <t>NOIT</t>
    </r>
    <r>
      <rPr>
        <b/>
        <vertAlign val="subscript"/>
        <sz val="10"/>
        <rFont val="Verdana"/>
        <family val="2"/>
      </rPr>
      <t>t</t>
    </r>
  </si>
  <si>
    <r>
      <t>CAM</t>
    </r>
    <r>
      <rPr>
        <b/>
        <vertAlign val="subscript"/>
        <sz val="10"/>
        <rFont val="Verdana"/>
        <family val="2"/>
      </rPr>
      <t>t</t>
    </r>
  </si>
  <si>
    <r>
      <t>NZP</t>
    </r>
    <r>
      <rPr>
        <b/>
        <vertAlign val="subscript"/>
        <sz val="10"/>
        <rFont val="Verdana"/>
        <family val="2"/>
      </rPr>
      <t>t</t>
    </r>
  </si>
  <si>
    <r>
      <t>REP</t>
    </r>
    <r>
      <rPr>
        <b/>
        <vertAlign val="subscript"/>
        <sz val="10"/>
        <rFont val="Verdana"/>
        <family val="2"/>
      </rPr>
      <t>t</t>
    </r>
  </si>
  <si>
    <r>
      <t>STUB</t>
    </r>
    <r>
      <rPr>
        <b/>
        <vertAlign val="subscript"/>
        <sz val="10"/>
        <rFont val="Verdana"/>
        <family val="2"/>
      </rPr>
      <t>t</t>
    </r>
  </si>
  <si>
    <r>
      <t>HPRA</t>
    </r>
    <r>
      <rPr>
        <b/>
        <vertAlign val="subscript"/>
        <sz val="10"/>
        <rFont val="Verdana"/>
        <family val="2"/>
      </rPr>
      <t>t</t>
    </r>
  </si>
  <si>
    <r>
      <t>DIV</t>
    </r>
    <r>
      <rPr>
        <b/>
        <vertAlign val="subscript"/>
        <sz val="10"/>
        <rFont val="Verdana"/>
        <family val="2"/>
      </rPr>
      <t>t</t>
    </r>
  </si>
  <si>
    <r>
      <t>MOBS</t>
    </r>
    <r>
      <rPr>
        <b/>
        <vertAlign val="subscript"/>
        <sz val="10"/>
        <rFont val="Verdana"/>
        <family val="2"/>
      </rPr>
      <t>t</t>
    </r>
  </si>
  <si>
    <r>
      <t>NLLR</t>
    </r>
    <r>
      <rPr>
        <b/>
        <vertAlign val="subscript"/>
        <sz val="10"/>
        <rFont val="Verdana"/>
        <family val="2"/>
      </rPr>
      <t>t</t>
    </r>
  </si>
  <si>
    <r>
      <t>SMR</t>
    </r>
    <r>
      <rPr>
        <b/>
        <vertAlign val="subscript"/>
        <sz val="10"/>
        <rFont val="Verdana"/>
        <family val="2"/>
      </rPr>
      <t>t</t>
    </r>
  </si>
  <si>
    <r>
      <t>STW</t>
    </r>
    <r>
      <rPr>
        <b/>
        <vertAlign val="subscript"/>
        <sz val="10"/>
        <rFont val="Verdana"/>
        <family val="2"/>
      </rPr>
      <t>t</t>
    </r>
  </si>
  <si>
    <r>
      <t>CROTO</t>
    </r>
    <r>
      <rPr>
        <vertAlign val="subscript"/>
        <sz val="10"/>
        <color theme="1"/>
        <rFont val="Verdana"/>
        <family val="2"/>
      </rPr>
      <t>t</t>
    </r>
  </si>
  <si>
    <r>
      <t>CRITO</t>
    </r>
    <r>
      <rPr>
        <vertAlign val="subscript"/>
        <sz val="10"/>
        <color theme="1"/>
        <rFont val="Verdana"/>
        <family val="2"/>
      </rPr>
      <t>t</t>
    </r>
  </si>
  <si>
    <r>
      <t>PT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 =  RB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 +  LF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 +  PD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 +  EDE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+ </t>
    </r>
    <r>
      <rPr>
        <b/>
        <sz val="10"/>
        <rFont val="Verdana"/>
        <family val="2"/>
      </rPr>
      <t>TPWI</t>
    </r>
    <r>
      <rPr>
        <b/>
        <vertAlign val="subscript"/>
        <sz val="10"/>
        <rFont val="Verdana"/>
        <family val="2"/>
      </rPr>
      <t>t</t>
    </r>
    <r>
      <rPr>
        <b/>
        <sz val="10"/>
        <rFont val="Verdana"/>
        <family val="2"/>
      </rPr>
      <t xml:space="preserve">  + </t>
    </r>
    <r>
      <rPr>
        <b/>
        <sz val="10"/>
        <color theme="1"/>
        <rFont val="Verdana"/>
        <family val="2"/>
      </rPr>
      <t>TG­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 + MP</t>
    </r>
    <r>
      <rPr>
        <b/>
        <vertAlign val="subscript"/>
        <sz val="10"/>
        <color theme="1"/>
        <rFont val="Verdana"/>
        <family val="2"/>
      </rPr>
      <t xml:space="preserve">t </t>
    </r>
    <r>
      <rPr>
        <b/>
        <sz val="10"/>
        <color theme="1"/>
        <rFont val="Verdana"/>
        <family val="2"/>
      </rPr>
      <t>+ CDSPt  + SL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 + EC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+  BD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+ SLDZ</t>
    </r>
    <r>
      <rPr>
        <b/>
        <vertAlign val="subscript"/>
        <sz val="10"/>
        <color theme="1"/>
        <rFont val="Verdana"/>
        <family val="2"/>
      </rPr>
      <t>t</t>
    </r>
  </si>
  <si>
    <r>
      <t>Third party damage and water ingress adjustment calculation (TPWI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>)</t>
    </r>
  </si>
  <si>
    <r>
      <t>Bad Debt (BD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>)</t>
    </r>
  </si>
  <si>
    <r>
      <t>TPWR</t>
    </r>
    <r>
      <rPr>
        <vertAlign val="subscript"/>
        <sz val="10"/>
        <color theme="1"/>
        <rFont val="Verdana"/>
        <family val="2"/>
      </rPr>
      <t>t</t>
    </r>
  </si>
  <si>
    <r>
      <t>EABR</t>
    </r>
    <r>
      <rPr>
        <vertAlign val="subscript"/>
        <sz val="10"/>
        <color theme="1"/>
        <rFont val="Verdana"/>
        <family val="2"/>
      </rPr>
      <t>t</t>
    </r>
  </si>
  <si>
    <r>
      <t>TPWI</t>
    </r>
    <r>
      <rPr>
        <b/>
        <vertAlign val="subscript"/>
        <sz val="10"/>
        <color theme="1"/>
        <rFont val="Verdana"/>
        <family val="2"/>
      </rPr>
      <t>t</t>
    </r>
  </si>
  <si>
    <r>
      <t>ODI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= CS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+ CM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+ SM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+ UIP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+ CSW</t>
    </r>
    <r>
      <rPr>
        <b/>
        <vertAlign val="subscript"/>
        <sz val="10"/>
        <color theme="1"/>
        <rFont val="Verdana"/>
        <family val="2"/>
      </rPr>
      <t>t</t>
    </r>
  </si>
  <si>
    <r>
      <t>Customer Satisfaction Survey (CS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>)</t>
    </r>
  </si>
  <si>
    <r>
      <t>Complaints metric performance adjustment (CM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>)</t>
    </r>
  </si>
  <si>
    <r>
      <t>Shrinkage Management (SM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>)</t>
    </r>
  </si>
  <si>
    <r>
      <t>UIP</t>
    </r>
    <r>
      <rPr>
        <b/>
        <vertAlign val="subscript"/>
        <sz val="10"/>
        <color theme="1"/>
        <rFont val="Verdana"/>
        <family val="2"/>
      </rPr>
      <t>t</t>
    </r>
  </si>
  <si>
    <r>
      <t>X</t>
    </r>
    <r>
      <rPr>
        <vertAlign val="subscript"/>
        <sz val="10"/>
        <rFont val="Verdana"/>
        <family val="2"/>
      </rPr>
      <t>t</t>
    </r>
  </si>
  <si>
    <r>
      <t>CSW</t>
    </r>
    <r>
      <rPr>
        <b/>
        <vertAlign val="subscript"/>
        <sz val="10"/>
        <rFont val="Verdana"/>
        <family val="2"/>
      </rPr>
      <t>t</t>
    </r>
  </si>
  <si>
    <r>
      <t>ODI</t>
    </r>
    <r>
      <rPr>
        <b/>
        <vertAlign val="subscript"/>
        <sz val="10"/>
        <color theme="1"/>
        <rFont val="Verdana"/>
        <family val="2"/>
      </rPr>
      <t>t</t>
    </r>
  </si>
  <si>
    <r>
      <t>CSA</t>
    </r>
    <r>
      <rPr>
        <vertAlign val="subscript"/>
        <sz val="10"/>
        <rFont val="Verdana"/>
        <family val="2"/>
      </rPr>
      <t>t</t>
    </r>
  </si>
  <si>
    <r>
      <t>CSB</t>
    </r>
    <r>
      <rPr>
        <vertAlign val="subscript"/>
        <sz val="10"/>
        <rFont val="Verdana"/>
        <family val="2"/>
      </rPr>
      <t>t</t>
    </r>
  </si>
  <si>
    <r>
      <t>CSC</t>
    </r>
    <r>
      <rPr>
        <vertAlign val="subscript"/>
        <sz val="10"/>
        <rFont val="Verdana"/>
        <family val="2"/>
      </rPr>
      <t>t</t>
    </r>
  </si>
  <si>
    <r>
      <t>CS</t>
    </r>
    <r>
      <rPr>
        <b/>
        <vertAlign val="subscript"/>
        <sz val="10"/>
        <rFont val="Verdana"/>
        <family val="2"/>
      </rPr>
      <t>t</t>
    </r>
  </si>
  <si>
    <r>
      <t>CSAS</t>
    </r>
    <r>
      <rPr>
        <vertAlign val="subscript"/>
        <sz val="10"/>
        <rFont val="Verdana"/>
        <family val="2"/>
      </rPr>
      <t>t</t>
    </r>
  </si>
  <si>
    <r>
      <t>CSBS</t>
    </r>
    <r>
      <rPr>
        <vertAlign val="subscript"/>
        <sz val="10"/>
        <rFont val="Verdana"/>
        <family val="2"/>
      </rPr>
      <t>t</t>
    </r>
  </si>
  <si>
    <r>
      <t>CSCS</t>
    </r>
    <r>
      <rPr>
        <vertAlign val="subscript"/>
        <sz val="10"/>
        <rFont val="Verdana"/>
        <family val="2"/>
      </rPr>
      <t>t</t>
    </r>
  </si>
  <si>
    <r>
      <t>EABR</t>
    </r>
    <r>
      <rPr>
        <vertAlign val="subscript"/>
        <sz val="10"/>
        <rFont val="Verdana"/>
        <family val="2"/>
      </rPr>
      <t>t</t>
    </r>
  </si>
  <si>
    <r>
      <t>CMMIN</t>
    </r>
    <r>
      <rPr>
        <vertAlign val="subscript"/>
        <sz val="10"/>
        <rFont val="Verdana"/>
        <family val="2"/>
      </rPr>
      <t>t</t>
    </r>
  </si>
  <si>
    <r>
      <t>CMT</t>
    </r>
    <r>
      <rPr>
        <vertAlign val="subscript"/>
        <sz val="10"/>
        <rFont val="Verdana"/>
        <family val="2"/>
      </rPr>
      <t>t</t>
    </r>
  </si>
  <si>
    <r>
      <t>CMS</t>
    </r>
    <r>
      <rPr>
        <vertAlign val="subscript"/>
        <sz val="10"/>
        <rFont val="Verdana"/>
        <family val="2"/>
      </rPr>
      <t>t</t>
    </r>
  </si>
  <si>
    <r>
      <t>PCUDPO</t>
    </r>
    <r>
      <rPr>
        <vertAlign val="subscript"/>
        <sz val="10"/>
        <rFont val="Verdana"/>
        <family val="2"/>
      </rPr>
      <t>t</t>
    </r>
  </si>
  <si>
    <r>
      <t>PCUDPT</t>
    </r>
    <r>
      <rPr>
        <vertAlign val="subscript"/>
        <sz val="10"/>
        <rFont val="Verdana"/>
        <family val="2"/>
      </rPr>
      <t>t</t>
    </r>
  </si>
  <si>
    <r>
      <t>PRC</t>
    </r>
    <r>
      <rPr>
        <vertAlign val="subscript"/>
        <sz val="10"/>
        <rFont val="Verdana"/>
        <family val="2"/>
      </rPr>
      <t>t</t>
    </r>
  </si>
  <si>
    <r>
      <t>POF</t>
    </r>
    <r>
      <rPr>
        <vertAlign val="subscript"/>
        <sz val="10"/>
        <rFont val="Verdana"/>
        <family val="2"/>
      </rPr>
      <t>t</t>
    </r>
  </si>
  <si>
    <r>
      <t>PI</t>
    </r>
    <r>
      <rPr>
        <vertAlign val="subscript"/>
        <sz val="10"/>
        <color theme="1"/>
        <rFont val="Verdana"/>
        <family val="2"/>
      </rPr>
      <t>2018/19</t>
    </r>
  </si>
  <si>
    <r>
      <t>SM</t>
    </r>
    <r>
      <rPr>
        <b/>
        <vertAlign val="subscript"/>
        <sz val="10"/>
        <color theme="1"/>
        <rFont val="Verdana"/>
        <family val="2"/>
      </rPr>
      <t>t</t>
    </r>
  </si>
  <si>
    <r>
      <t>ORA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= NIA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+ CNIA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 xml:space="preserve"> + VCM</t>
    </r>
    <r>
      <rPr>
        <b/>
        <vertAlign val="subscript"/>
        <sz val="10"/>
        <color theme="1"/>
        <rFont val="Verdana"/>
        <family val="2"/>
      </rPr>
      <t>t</t>
    </r>
  </si>
  <si>
    <r>
      <t>Carry Over Network Innovation Allowance (CNIA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>)</t>
    </r>
  </si>
  <si>
    <r>
      <t>Vulnerability and carbon monoxide allowance (VCM</t>
    </r>
    <r>
      <rPr>
        <b/>
        <vertAlign val="subscript"/>
        <sz val="10"/>
        <color theme="1"/>
        <rFont val="Verdana"/>
        <family val="2"/>
      </rPr>
      <t>t</t>
    </r>
    <r>
      <rPr>
        <b/>
        <sz val="10"/>
        <color theme="1"/>
        <rFont val="Verdana"/>
        <family val="2"/>
      </rPr>
      <t>)</t>
    </r>
  </si>
  <si>
    <r>
      <t>NIA</t>
    </r>
    <r>
      <rPr>
        <vertAlign val="subscript"/>
        <sz val="10"/>
        <color theme="1"/>
        <rFont val="Verdana"/>
        <family val="2"/>
      </rPr>
      <t>t</t>
    </r>
  </si>
  <si>
    <r>
      <t>CNIA</t>
    </r>
    <r>
      <rPr>
        <vertAlign val="subscript"/>
        <sz val="10"/>
        <color theme="1"/>
        <rFont val="Verdana"/>
        <family val="2"/>
      </rPr>
      <t>t</t>
    </r>
  </si>
  <si>
    <r>
      <t>VCM</t>
    </r>
    <r>
      <rPr>
        <vertAlign val="subscript"/>
        <sz val="10"/>
        <color theme="1"/>
        <rFont val="Verdana"/>
        <family val="2"/>
      </rPr>
      <t>t</t>
    </r>
  </si>
  <si>
    <r>
      <t>ORA</t>
    </r>
    <r>
      <rPr>
        <b/>
        <vertAlign val="subscript"/>
        <sz val="10"/>
        <rFont val="Verdana"/>
        <family val="2"/>
      </rPr>
      <t>t</t>
    </r>
  </si>
  <si>
    <r>
      <t>NIAE</t>
    </r>
    <r>
      <rPr>
        <vertAlign val="subscript"/>
        <sz val="10"/>
        <color theme="1"/>
        <rFont val="Verdana"/>
        <family val="2"/>
      </rPr>
      <t>t</t>
    </r>
  </si>
  <si>
    <r>
      <t>TNIA</t>
    </r>
    <r>
      <rPr>
        <vertAlign val="subscript"/>
        <sz val="10"/>
        <color theme="1"/>
        <rFont val="Verdana"/>
        <family val="2"/>
      </rPr>
      <t>t</t>
    </r>
  </si>
  <si>
    <r>
      <t>HYIN</t>
    </r>
    <r>
      <rPr>
        <vertAlign val="subscript"/>
        <sz val="10"/>
        <color theme="1"/>
        <rFont val="Verdana"/>
        <family val="2"/>
      </rPr>
      <t>t</t>
    </r>
  </si>
  <si>
    <r>
      <t>VCMCS</t>
    </r>
    <r>
      <rPr>
        <vertAlign val="subscript"/>
        <sz val="10"/>
        <rFont val="Verdana"/>
        <family val="2"/>
      </rPr>
      <t>t</t>
    </r>
  </si>
  <si>
    <r>
      <t>VCMCL</t>
    </r>
    <r>
      <rPr>
        <vertAlign val="subscript"/>
        <sz val="10"/>
        <rFont val="Verdana"/>
        <family val="2"/>
      </rPr>
      <t>t</t>
    </r>
  </si>
  <si>
    <r>
      <t>VCM</t>
    </r>
    <r>
      <rPr>
        <b/>
        <vertAlign val="subscript"/>
        <sz val="10"/>
        <rFont val="Verdana"/>
        <family val="2"/>
      </rPr>
      <t>t</t>
    </r>
  </si>
  <si>
    <r>
      <t>VCMCSE</t>
    </r>
    <r>
      <rPr>
        <vertAlign val="subscript"/>
        <sz val="10"/>
        <rFont val="Verdana"/>
        <family val="2"/>
      </rPr>
      <t>t</t>
    </r>
  </si>
  <si>
    <r>
      <t>VCMCSC</t>
    </r>
    <r>
      <rPr>
        <vertAlign val="subscript"/>
        <sz val="10"/>
        <rFont val="Verdana"/>
        <family val="2"/>
      </rPr>
      <t>t</t>
    </r>
  </si>
  <si>
    <r>
      <t>VCMCLE</t>
    </r>
    <r>
      <rPr>
        <vertAlign val="subscript"/>
        <sz val="10"/>
        <rFont val="Verdana"/>
        <family val="2"/>
      </rPr>
      <t>t</t>
    </r>
  </si>
  <si>
    <r>
      <t>VCMCLC</t>
    </r>
    <r>
      <rPr>
        <vertAlign val="subscript"/>
        <sz val="10"/>
        <rFont val="Verdana"/>
        <family val="2"/>
      </rPr>
      <t>t</t>
    </r>
  </si>
  <si>
    <r>
      <t>NIAV</t>
    </r>
    <r>
      <rPr>
        <i/>
        <vertAlign val="subscript"/>
        <sz val="10"/>
        <color theme="1"/>
        <rFont val="Verdana"/>
        <family val="2"/>
      </rPr>
      <t>2020/21</t>
    </r>
  </si>
  <si>
    <r>
      <t>BR</t>
    </r>
    <r>
      <rPr>
        <i/>
        <vertAlign val="subscript"/>
        <sz val="10"/>
        <color theme="1"/>
        <rFont val="Verdana"/>
        <family val="2"/>
      </rPr>
      <t>2020/21</t>
    </r>
  </si>
  <si>
    <r>
      <t>ENIA</t>
    </r>
    <r>
      <rPr>
        <i/>
        <vertAlign val="subscript"/>
        <sz val="10"/>
        <color theme="1"/>
        <rFont val="Verdana"/>
        <family val="2"/>
      </rPr>
      <t>2020/21</t>
    </r>
  </si>
  <si>
    <r>
      <t>BPC</t>
    </r>
    <r>
      <rPr>
        <i/>
        <vertAlign val="subscript"/>
        <sz val="10"/>
        <color theme="1"/>
        <rFont val="Verdana"/>
        <family val="2"/>
      </rPr>
      <t>2020/21</t>
    </r>
  </si>
  <si>
    <t>Cells not in use</t>
  </si>
  <si>
    <r>
      <t>RDF</t>
    </r>
    <r>
      <rPr>
        <i/>
        <vertAlign val="subscript"/>
        <sz val="11"/>
        <color theme="1"/>
        <rFont val="Verdana"/>
        <family val="2"/>
      </rPr>
      <t>t</t>
    </r>
    <r>
      <rPr>
        <i/>
        <sz val="11"/>
        <color theme="1"/>
        <rFont val="Verdana"/>
        <family val="2"/>
      </rPr>
      <t xml:space="preserve"> = RDFA</t>
    </r>
    <r>
      <rPr>
        <i/>
        <vertAlign val="subscript"/>
        <sz val="11"/>
        <color theme="1"/>
        <rFont val="Verdana"/>
        <family val="2"/>
      </rPr>
      <t>t</t>
    </r>
    <r>
      <rPr>
        <i/>
        <sz val="11"/>
        <color theme="1"/>
        <rFont val="Verdana"/>
        <family val="2"/>
      </rPr>
      <t xml:space="preserve"> – RDFR</t>
    </r>
    <r>
      <rPr>
        <i/>
        <vertAlign val="subscript"/>
        <sz val="11"/>
        <color theme="1"/>
        <rFont val="Verdana"/>
        <family val="2"/>
      </rPr>
      <t>t</t>
    </r>
  </si>
  <si>
    <t>Fixed Values</t>
  </si>
  <si>
    <t>Licence values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</si>
</sst>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43" formatCode="_-* #,##0.00_-;\-* #,##0.00_-;_-* &quot;-&quot;??_-;_-@_-"/>
    <numFmt numFmtId="164" formatCode="_(* #,##0.00_);_(* \(#,##0.00\);_(* &quot;-&quot;??_);_(@_)"/>
    <numFmt numFmtId="165" formatCode="_-* #,##0.00\ _D_M_-;\-* #,##0.00\ _D_M_-;_-* &quot;-&quot;??\ _D_M_-;_-@_-"/>
    <numFmt numFmtId="166" formatCode="#,##0.00;[Red]\-#,##0.00;0.00"/>
    <numFmt numFmtId="167" formatCode="_-* #,##0.0_-;\-* #,##0.0_-;_-* &quot;-&quot;??_-;_-@_-"/>
    <numFmt numFmtId="168" formatCode="_-* #,##0.000_-;\-* #,##0.000_-;_-* &quot;-&quot;??_-;_-@_-"/>
    <numFmt numFmtId="169" formatCode="#,##0.0_);\(#,##0.0\);\-_)"/>
    <numFmt numFmtId="170" formatCode="#,##0.00_);\(#,##0.00\);\-_)"/>
    <numFmt numFmtId="171" formatCode="_(* #,##0.000_);_(* \(#,##0.000\);_(* &quot;-&quot;??_);_(@_)"/>
    <numFmt numFmtId="172" formatCode="_(* #,##0_);_(* \(#,##0\);_(* &quot;-&quot;??_);_(@_)"/>
    <numFmt numFmtId="173" formatCode="0.000"/>
    <numFmt numFmtId="174" formatCode="_(* #,##0.0000_);_(* \(#,##0.0000\);_(* &quot;-&quot;??_);_(@_)"/>
    <numFmt numFmtId="175" formatCode="0.00000000000"/>
    <numFmt numFmtId="176" formatCode="dd\ mmm\ yyyy"/>
    <numFmt numFmtId="177" formatCode="0.0%"/>
    <numFmt numFmtId="178" formatCode="#,##0.000;[Red]\-#,##0.000;0.000"/>
    <numFmt numFmtId="179" formatCode="#,##0.00%_);\(#,##0.00%\);\-_)"/>
    <numFmt numFmtId="180" formatCode="#,##0.0000_);\(#,##0.0000\);\-_)"/>
    <numFmt numFmtId="181" formatCode="#,##0.0000;[Red]\-#,##0.0000;0.0000"/>
  </numFmts>
  <fonts count="80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Verdana"/>
      <family val="2"/>
    </font>
    <font>
      <sz val="10"/>
      <name val="Arial"/>
      <family val="2"/>
    </font>
    <font>
      <sz val="11"/>
      <name val="CG Omega"/>
      <family val="2"/>
    </font>
    <font>
      <sz val="11"/>
      <name val="Verdana"/>
      <family val="2"/>
    </font>
    <font>
      <sz val="10"/>
      <color rgb="FFFF0000"/>
      <name val="Verdana"/>
      <family val="2"/>
    </font>
    <font>
      <sz val="11"/>
      <name val="Arial"/>
      <family val="2"/>
    </font>
    <font>
      <sz val="11"/>
      <color theme="1"/>
      <name val="Verdana"/>
      <family val="2"/>
    </font>
    <font>
      <b/>
      <sz val="10"/>
      <name val="Verdana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8"/>
      <name val="Calibri"/>
      <family val="2"/>
    </font>
    <font>
      <sz val="10"/>
      <name val="Verdana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0"/>
      <color indexed="8"/>
      <name val="Verdana"/>
      <family val="2"/>
    </font>
    <font>
      <b/>
      <sz val="11"/>
      <name val="Verdana"/>
      <family val="2"/>
    </font>
    <font>
      <sz val="10"/>
      <color indexed="8"/>
      <name val="Verdana"/>
      <family val="2"/>
    </font>
    <font>
      <sz val="10"/>
      <color theme="1"/>
      <name val="Verdana"/>
      <family val="2"/>
    </font>
    <font>
      <sz val="10"/>
      <color theme="5" tint="0.39997558519241921"/>
      <name val="Verdana"/>
      <family val="2"/>
    </font>
    <font>
      <u/>
      <sz val="10"/>
      <color theme="10"/>
      <name val="Verdana"/>
      <family val="2"/>
    </font>
    <font>
      <b/>
      <sz val="12"/>
      <name val="Verdana"/>
      <family val="2"/>
    </font>
    <font>
      <vertAlign val="subscript"/>
      <sz val="10"/>
      <name val="Verdana"/>
      <family val="2"/>
    </font>
    <font>
      <b/>
      <sz val="11"/>
      <color theme="1"/>
      <name val="Verdana"/>
      <family val="2"/>
    </font>
    <font>
      <vertAlign val="subscript"/>
      <sz val="11"/>
      <color theme="1"/>
      <name val="Verdana"/>
      <family val="2"/>
    </font>
    <font>
      <vertAlign val="subscript"/>
      <sz val="11"/>
      <name val="Verdana"/>
      <family val="2"/>
    </font>
    <font>
      <sz val="8"/>
      <name val="Verdana"/>
      <family val="2"/>
    </font>
    <font>
      <sz val="10"/>
      <name val="Gill Sans MT"/>
      <family val="2"/>
    </font>
    <font>
      <sz val="12"/>
      <color theme="1"/>
      <name val="Cambria"/>
      <family val="1"/>
    </font>
    <font>
      <i/>
      <sz val="11"/>
      <color theme="1"/>
      <name val="Verdana"/>
      <family val="2"/>
    </font>
    <font>
      <i/>
      <sz val="12"/>
      <color theme="1"/>
      <name val="Cambria Math"/>
      <family val="1"/>
    </font>
    <font>
      <sz val="10"/>
      <color theme="1"/>
      <name val="Gill Sans MT"/>
      <family val="2"/>
    </font>
    <font>
      <b/>
      <sz val="10"/>
      <name val="Gill Sans MT"/>
      <family val="2"/>
    </font>
    <font>
      <sz val="11"/>
      <color rgb="FFFF0000"/>
      <name val="Calibri"/>
      <family val="2"/>
      <scheme val="minor"/>
    </font>
    <font>
      <b/>
      <sz val="10"/>
      <color rgb="FF3F3F3F"/>
      <name val="Verdana"/>
      <family val="2"/>
    </font>
    <font>
      <sz val="10"/>
      <color rgb="FF3F3F76"/>
      <name val="Verdana"/>
      <family val="2"/>
    </font>
    <font>
      <b/>
      <sz val="10"/>
      <color theme="1"/>
      <name val="Calibri"/>
      <family val="2"/>
      <scheme val="minor"/>
    </font>
    <font>
      <sz val="12"/>
      <color theme="1"/>
      <name val="Cambria Math"/>
      <family val="1"/>
    </font>
    <font>
      <i/>
      <sz val="10"/>
      <color rgb="FF7030A0"/>
      <name val="Verdana"/>
      <family val="2"/>
    </font>
    <font>
      <sz val="10"/>
      <color theme="1"/>
      <name val="Gili"/>
    </font>
    <font>
      <i/>
      <sz val="10"/>
      <color rgb="FF7030A0"/>
      <name val="Gili"/>
    </font>
    <font>
      <sz val="10"/>
      <name val="Gili"/>
    </font>
    <font>
      <sz val="11"/>
      <name val="CG Omega"/>
    </font>
    <font>
      <sz val="10"/>
      <color theme="1"/>
      <name val="Arial"/>
      <family val="2"/>
    </font>
    <font>
      <vertAlign val="subscript"/>
      <sz val="10"/>
      <color theme="1"/>
      <name val="Verdana"/>
      <family val="2"/>
    </font>
    <font>
      <b/>
      <vertAlign val="subscript"/>
      <sz val="10"/>
      <color theme="1"/>
      <name val="Verdana"/>
      <family val="2"/>
    </font>
    <font>
      <i/>
      <vertAlign val="subscript"/>
      <sz val="11"/>
      <color theme="1"/>
      <name val="Verdana"/>
      <family val="2"/>
    </font>
    <font>
      <b/>
      <vertAlign val="subscript"/>
      <sz val="12"/>
      <name val="Verdana"/>
      <family val="2"/>
    </font>
    <font>
      <b/>
      <vertAlign val="subscript"/>
      <sz val="10"/>
      <name val="Verdana"/>
      <family val="2"/>
    </font>
    <font>
      <sz val="10"/>
      <color theme="0" tint="-4.9989318521683403E-2"/>
      <name val="Gill Sans MT"/>
      <family val="2"/>
    </font>
    <font>
      <b/>
      <sz val="12"/>
      <color theme="0" tint="-4.9989318521683403E-2"/>
      <name val="Gill Sans MT"/>
      <family val="2"/>
    </font>
    <font>
      <b/>
      <sz val="12"/>
      <color indexed="8"/>
      <name val="Verdana"/>
      <family val="2"/>
    </font>
    <font>
      <b/>
      <sz val="12"/>
      <color theme="1"/>
      <name val="Cambria"/>
      <family val="1"/>
    </font>
    <font>
      <sz val="12"/>
      <color theme="1"/>
      <name val="Verdana"/>
      <family val="2"/>
    </font>
    <font>
      <b/>
      <vertAlign val="subscript"/>
      <sz val="12"/>
      <color theme="1"/>
      <name val="Cambria"/>
      <family val="1"/>
    </font>
    <font>
      <sz val="12"/>
      <name val="Cambria"/>
      <family val="1"/>
    </font>
    <font>
      <sz val="10"/>
      <color theme="0" tint="-0.499984740745262"/>
      <name val="Gill Sans MT"/>
      <family val="2"/>
    </font>
    <font>
      <i/>
      <sz val="10"/>
      <color theme="1"/>
      <name val="Gili"/>
    </font>
    <font>
      <i/>
      <sz val="10"/>
      <color theme="1"/>
      <name val="Verdana"/>
      <family val="2"/>
    </font>
    <font>
      <sz val="11"/>
      <color rgb="FFFF0000"/>
      <name val="Verdana"/>
      <family val="2"/>
    </font>
    <font>
      <b/>
      <i/>
      <sz val="10"/>
      <color rgb="FFFF0000"/>
      <name val="Verdana"/>
      <family val="2"/>
    </font>
    <font>
      <b/>
      <i/>
      <vertAlign val="subscript"/>
      <sz val="10"/>
      <color rgb="FFFF0000"/>
      <name val="Verdana"/>
      <family val="2"/>
    </font>
    <font>
      <b/>
      <vertAlign val="subscript"/>
      <sz val="10"/>
      <color rgb="FFFF0000"/>
      <name val="Verdana"/>
      <family val="2"/>
    </font>
    <font>
      <b/>
      <sz val="10"/>
      <color rgb="FFFF0000"/>
      <name val="Verdana"/>
      <family val="2"/>
    </font>
    <font>
      <b/>
      <u/>
      <sz val="12"/>
      <name val="Verdana"/>
      <family val="2"/>
    </font>
    <font>
      <sz val="10"/>
      <color theme="0" tint="-4.9989318521683403E-2"/>
      <name val="Verdana"/>
      <family val="2"/>
    </font>
    <font>
      <u/>
      <sz val="10"/>
      <color theme="1"/>
      <name val="Verdana"/>
      <family val="2"/>
    </font>
    <font>
      <sz val="10"/>
      <color theme="4"/>
      <name val="Verdana"/>
      <family val="2"/>
    </font>
    <font>
      <sz val="9"/>
      <name val="Verdana"/>
      <family val="2"/>
    </font>
    <font>
      <i/>
      <vertAlign val="subscript"/>
      <sz val="10"/>
      <color theme="1"/>
      <name val="Verdana"/>
      <family val="2"/>
    </font>
    <font>
      <sz val="10"/>
      <color theme="0" tint="-0.249977111117893"/>
      <name val="Verdana"/>
      <family val="2"/>
    </font>
  </fonts>
  <fills count="54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3"/>
      </patternFill>
    </fill>
    <fill>
      <patternFill patternType="solid">
        <fgColor indexed="40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15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49494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5E1FF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AAF6C5"/>
        <bgColor indexed="64"/>
      </patternFill>
    </fill>
    <fill>
      <patternFill patternType="solid">
        <fgColor rgb="FFCCFFCC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dashed">
        <color auto="1"/>
      </top>
      <bottom/>
      <diagonal/>
    </border>
    <border>
      <left/>
      <right/>
      <top/>
      <bottom style="dashed">
        <color auto="1"/>
      </bottom>
      <diagonal/>
    </border>
    <border>
      <left/>
      <right/>
      <top style="thin">
        <color auto="1"/>
      </top>
      <bottom/>
      <diagonal/>
    </border>
    <border>
      <left style="dashed">
        <color auto="1"/>
      </left>
      <right/>
      <top style="dashed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</borders>
  <cellStyleXfs count="92">
    <xf numFmtId="0" fontId="0" fillId="0" borderId="0"/>
    <xf numFmtId="0" fontId="5" fillId="0" borderId="0"/>
    <xf numFmtId="0" fontId="6" fillId="0" borderId="0"/>
    <xf numFmtId="0" fontId="5" fillId="0" borderId="0"/>
    <xf numFmtId="165" fontId="5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3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3" fillId="11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3" fillId="11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4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3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9" fontId="15" fillId="0" borderId="0" applyFont="0" applyFill="0" applyBorder="0" applyAlignment="0" applyProtection="0"/>
    <xf numFmtId="4" fontId="16" fillId="17" borderId="10" applyNumberFormat="0" applyProtection="0">
      <alignment vertical="center"/>
    </xf>
    <xf numFmtId="4" fontId="17" fillId="17" borderId="10" applyNumberFormat="0" applyProtection="0">
      <alignment vertical="center"/>
    </xf>
    <xf numFmtId="4" fontId="16" fillId="17" borderId="10" applyNumberFormat="0" applyProtection="0">
      <alignment horizontal="left" vertical="center" indent="1"/>
    </xf>
    <xf numFmtId="0" fontId="16" fillId="17" borderId="10" applyNumberFormat="0" applyProtection="0">
      <alignment horizontal="left" vertical="top" indent="1"/>
    </xf>
    <xf numFmtId="4" fontId="16" fillId="18" borderId="0" applyNumberFormat="0" applyProtection="0">
      <alignment horizontal="left" vertical="center" indent="1"/>
    </xf>
    <xf numFmtId="4" fontId="18" fillId="19" borderId="10" applyNumberFormat="0" applyProtection="0">
      <alignment horizontal="right" vertical="center"/>
    </xf>
    <xf numFmtId="4" fontId="18" fillId="20" borderId="10" applyNumberFormat="0" applyProtection="0">
      <alignment horizontal="right" vertical="center"/>
    </xf>
    <xf numFmtId="4" fontId="18" fillId="21" borderId="10" applyNumberFormat="0" applyProtection="0">
      <alignment horizontal="right" vertical="center"/>
    </xf>
    <xf numFmtId="4" fontId="18" fillId="22" borderId="10" applyNumberFormat="0" applyProtection="0">
      <alignment horizontal="right" vertical="center"/>
    </xf>
    <xf numFmtId="4" fontId="18" fillId="23" borderId="10" applyNumberFormat="0" applyProtection="0">
      <alignment horizontal="right" vertical="center"/>
    </xf>
    <xf numFmtId="4" fontId="18" fillId="24" borderId="10" applyNumberFormat="0" applyProtection="0">
      <alignment horizontal="right" vertical="center"/>
    </xf>
    <xf numFmtId="4" fontId="18" fillId="25" borderId="10" applyNumberFormat="0" applyProtection="0">
      <alignment horizontal="right" vertical="center"/>
    </xf>
    <xf numFmtId="4" fontId="18" fillId="26" borderId="10" applyNumberFormat="0" applyProtection="0">
      <alignment horizontal="right" vertical="center"/>
    </xf>
    <xf numFmtId="4" fontId="18" fillId="27" borderId="10" applyNumberFormat="0" applyProtection="0">
      <alignment horizontal="right" vertical="center"/>
    </xf>
    <xf numFmtId="4" fontId="16" fillId="28" borderId="11" applyNumberFormat="0" applyProtection="0">
      <alignment horizontal="left" vertical="center" indent="1"/>
    </xf>
    <xf numFmtId="4" fontId="18" fillId="29" borderId="0" applyNumberFormat="0" applyProtection="0">
      <alignment horizontal="left" vertical="center" indent="1"/>
    </xf>
    <xf numFmtId="4" fontId="19" fillId="30" borderId="0" applyNumberFormat="0" applyProtection="0">
      <alignment horizontal="left" vertical="center" indent="1"/>
    </xf>
    <xf numFmtId="4" fontId="18" fillId="18" borderId="10" applyNumberFormat="0" applyProtection="0">
      <alignment horizontal="right" vertical="center"/>
    </xf>
    <xf numFmtId="4" fontId="18" fillId="29" borderId="0" applyNumberFormat="0" applyProtection="0">
      <alignment horizontal="left" vertical="center" indent="1"/>
    </xf>
    <xf numFmtId="4" fontId="18" fillId="18" borderId="0" applyNumberFormat="0" applyProtection="0">
      <alignment horizontal="left" vertical="center" indent="1"/>
    </xf>
    <xf numFmtId="0" fontId="5" fillId="30" borderId="10" applyNumberFormat="0" applyProtection="0">
      <alignment horizontal="left" vertical="center" indent="1"/>
    </xf>
    <xf numFmtId="0" fontId="5" fillId="30" borderId="10" applyNumberFormat="0" applyProtection="0">
      <alignment horizontal="left" vertical="top" indent="1"/>
    </xf>
    <xf numFmtId="0" fontId="5" fillId="18" borderId="10" applyNumberFormat="0" applyProtection="0">
      <alignment horizontal="left" vertical="center" indent="1"/>
    </xf>
    <xf numFmtId="0" fontId="5" fillId="18" borderId="10" applyNumberFormat="0" applyProtection="0">
      <alignment horizontal="left" vertical="top" indent="1"/>
    </xf>
    <xf numFmtId="0" fontId="5" fillId="31" borderId="10" applyNumberFormat="0" applyProtection="0">
      <alignment horizontal="left" vertical="center" indent="1"/>
    </xf>
    <xf numFmtId="0" fontId="5" fillId="31" borderId="10" applyNumberFormat="0" applyProtection="0">
      <alignment horizontal="left" vertical="top" indent="1"/>
    </xf>
    <xf numFmtId="0" fontId="5" fillId="29" borderId="10" applyNumberFormat="0" applyProtection="0">
      <alignment horizontal="left" vertical="center" indent="1"/>
    </xf>
    <xf numFmtId="0" fontId="5" fillId="29" borderId="10" applyNumberFormat="0" applyProtection="0">
      <alignment horizontal="left" vertical="top" indent="1"/>
    </xf>
    <xf numFmtId="0" fontId="5" fillId="32" borderId="1" applyNumberFormat="0">
      <protection locked="0"/>
    </xf>
    <xf numFmtId="4" fontId="18" fillId="33" borderId="10" applyNumberFormat="0" applyProtection="0">
      <alignment vertical="center"/>
    </xf>
    <xf numFmtId="4" fontId="20" fillId="33" borderId="10" applyNumberFormat="0" applyProtection="0">
      <alignment vertical="center"/>
    </xf>
    <xf numFmtId="4" fontId="18" fillId="33" borderId="10" applyNumberFormat="0" applyProtection="0">
      <alignment horizontal="left" vertical="center" indent="1"/>
    </xf>
    <xf numFmtId="0" fontId="18" fillId="33" borderId="10" applyNumberFormat="0" applyProtection="0">
      <alignment horizontal="left" vertical="top" indent="1"/>
    </xf>
    <xf numFmtId="4" fontId="18" fillId="29" borderId="10" applyNumberFormat="0" applyProtection="0">
      <alignment horizontal="right" vertical="center"/>
    </xf>
    <xf numFmtId="4" fontId="20" fillId="29" borderId="10" applyNumberFormat="0" applyProtection="0">
      <alignment horizontal="right" vertical="center"/>
    </xf>
    <xf numFmtId="4" fontId="18" fillId="18" borderId="10" applyNumberFormat="0" applyProtection="0">
      <alignment horizontal="left" vertical="center" indent="1"/>
    </xf>
    <xf numFmtId="0" fontId="18" fillId="18" borderId="10" applyNumberFormat="0" applyProtection="0">
      <alignment horizontal="left" vertical="top" indent="1"/>
    </xf>
    <xf numFmtId="4" fontId="21" fillId="34" borderId="0" applyNumberFormat="0" applyProtection="0">
      <alignment horizontal="left" vertical="center" indent="1"/>
    </xf>
    <xf numFmtId="4" fontId="22" fillId="29" borderId="10" applyNumberFormat="0" applyProtection="0">
      <alignment horizontal="right" vertical="center"/>
    </xf>
    <xf numFmtId="0" fontId="23" fillId="0" borderId="0" applyNumberFormat="0" applyFill="0" applyBorder="0" applyAlignment="0" applyProtection="0"/>
    <xf numFmtId="0" fontId="5" fillId="0" borderId="0"/>
    <xf numFmtId="0" fontId="5" fillId="0" borderId="0"/>
    <xf numFmtId="9" fontId="26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164" fontId="27" fillId="0" borderId="0" applyFont="0" applyFill="0" applyBorder="0" applyAlignment="0" applyProtection="0"/>
    <xf numFmtId="164" fontId="27" fillId="0" borderId="0" applyFont="0" applyFill="0" applyBorder="0" applyAlignment="0" applyProtection="0"/>
    <xf numFmtId="0" fontId="3" fillId="0" borderId="0"/>
    <xf numFmtId="0" fontId="27" fillId="0" borderId="0"/>
    <xf numFmtId="0" fontId="43" fillId="46" borderId="21" applyNumberFormat="0" applyAlignment="0" applyProtection="0"/>
    <xf numFmtId="0" fontId="44" fillId="45" borderId="20" applyNumberFormat="0" applyAlignment="0" applyProtection="0"/>
    <xf numFmtId="0" fontId="27" fillId="0" borderId="0"/>
    <xf numFmtId="0" fontId="51" fillId="0" borderId="0"/>
    <xf numFmtId="0" fontId="52" fillId="0" borderId="0"/>
    <xf numFmtId="0" fontId="6" fillId="0" borderId="0"/>
    <xf numFmtId="0" fontId="6" fillId="0" borderId="0"/>
    <xf numFmtId="0" fontId="27" fillId="0" borderId="0"/>
    <xf numFmtId="169" fontId="40" fillId="48" borderId="0"/>
    <xf numFmtId="169" fontId="36" fillId="49" borderId="0" applyBorder="0">
      <alignment vertical="center"/>
    </xf>
    <xf numFmtId="169" fontId="58" fillId="50" borderId="0"/>
    <xf numFmtId="169" fontId="36" fillId="47" borderId="0"/>
  </cellStyleXfs>
  <cellXfs count="563">
    <xf numFmtId="0" fontId="0" fillId="0" borderId="0" xfId="0"/>
    <xf numFmtId="0" fontId="15" fillId="35" borderId="0" xfId="0" applyFont="1" applyFill="1" applyAlignment="1" applyProtection="1">
      <alignment vertical="top"/>
    </xf>
    <xf numFmtId="0" fontId="25" fillId="39" borderId="9" xfId="0" applyFont="1" applyFill="1" applyBorder="1"/>
    <xf numFmtId="0" fontId="0" fillId="0" borderId="0" xfId="0" applyFill="1" applyBorder="1"/>
    <xf numFmtId="0" fontId="25" fillId="39" borderId="0" xfId="0" applyFont="1" applyFill="1" applyBorder="1"/>
    <xf numFmtId="0" fontId="0" fillId="41" borderId="0" xfId="0" applyFill="1" applyBorder="1"/>
    <xf numFmtId="0" fontId="7" fillId="41" borderId="0" xfId="0" applyFont="1" applyFill="1" applyBorder="1"/>
    <xf numFmtId="0" fontId="0" fillId="41" borderId="0" xfId="0" applyFont="1" applyFill="1" applyBorder="1"/>
    <xf numFmtId="0" fontId="15" fillId="41" borderId="0" xfId="0" applyFont="1" applyFill="1" applyBorder="1" applyAlignment="1" applyProtection="1">
      <alignment vertical="top"/>
    </xf>
    <xf numFmtId="0" fontId="7" fillId="0" borderId="0" xfId="0" applyFont="1" applyFill="1" applyBorder="1"/>
    <xf numFmtId="0" fontId="15" fillId="41" borderId="0" xfId="0" applyFont="1" applyFill="1" applyBorder="1"/>
    <xf numFmtId="0" fontId="7" fillId="41" borderId="15" xfId="0" applyFont="1" applyFill="1" applyBorder="1"/>
    <xf numFmtId="0" fontId="15" fillId="35" borderId="0" xfId="0" applyFont="1" applyFill="1" applyBorder="1" applyAlignment="1" applyProtection="1">
      <alignment vertical="top"/>
    </xf>
    <xf numFmtId="0" fontId="25" fillId="39" borderId="18" xfId="0" applyFont="1" applyFill="1" applyBorder="1"/>
    <xf numFmtId="0" fontId="25" fillId="39" borderId="3" xfId="0" applyFont="1" applyFill="1" applyBorder="1"/>
    <xf numFmtId="0" fontId="10" fillId="41" borderId="0" xfId="0" applyFont="1" applyFill="1" applyBorder="1"/>
    <xf numFmtId="0" fontId="25" fillId="39" borderId="7" xfId="0" applyFont="1" applyFill="1" applyBorder="1"/>
    <xf numFmtId="0" fontId="0" fillId="41" borderId="7" xfId="0" applyFill="1" applyBorder="1"/>
    <xf numFmtId="0" fontId="0" fillId="41" borderId="16" xfId="0" applyFill="1" applyBorder="1"/>
    <xf numFmtId="0" fontId="0" fillId="41" borderId="13" xfId="0" applyFont="1" applyFill="1" applyBorder="1"/>
    <xf numFmtId="0" fontId="29" fillId="41" borderId="0" xfId="75" applyFont="1" applyFill="1" applyBorder="1" applyAlignment="1" applyProtection="1">
      <alignment vertical="top"/>
    </xf>
    <xf numFmtId="0" fontId="11" fillId="39" borderId="0" xfId="0" applyFont="1" applyFill="1" applyAlignment="1">
      <alignment vertical="top"/>
    </xf>
    <xf numFmtId="0" fontId="15" fillId="39" borderId="0" xfId="0" applyFont="1" applyFill="1" applyAlignment="1">
      <alignment vertical="top"/>
    </xf>
    <xf numFmtId="0" fontId="24" fillId="35" borderId="0" xfId="0" applyFont="1" applyFill="1" applyAlignment="1" applyProtection="1">
      <alignment vertical="top"/>
    </xf>
    <xf numFmtId="0" fontId="11" fillId="35" borderId="0" xfId="0" applyFont="1" applyFill="1" applyBorder="1" applyAlignment="1" applyProtection="1">
      <alignment vertical="top"/>
    </xf>
    <xf numFmtId="0" fontId="11" fillId="41" borderId="13" xfId="0" applyFont="1" applyFill="1" applyBorder="1" applyAlignment="1" applyProtection="1">
      <alignment vertical="top"/>
    </xf>
    <xf numFmtId="0" fontId="32" fillId="41" borderId="0" xfId="0" applyFont="1" applyFill="1" applyBorder="1"/>
    <xf numFmtId="0" fontId="30" fillId="39" borderId="0" xfId="0" applyFont="1" applyFill="1" applyBorder="1"/>
    <xf numFmtId="0" fontId="30" fillId="39" borderId="9" xfId="0" applyFont="1" applyFill="1" applyBorder="1"/>
    <xf numFmtId="164" fontId="32" fillId="41" borderId="0" xfId="0" applyNumberFormat="1" applyFont="1" applyFill="1" applyBorder="1"/>
    <xf numFmtId="0" fontId="10" fillId="0" borderId="0" xfId="0" applyFont="1" applyBorder="1"/>
    <xf numFmtId="0" fontId="25" fillId="41" borderId="0" xfId="0" applyFont="1" applyFill="1" applyBorder="1"/>
    <xf numFmtId="0" fontId="7" fillId="0" borderId="0" xfId="0" applyFont="1" applyBorder="1"/>
    <xf numFmtId="0" fontId="0" fillId="41" borderId="6" xfId="0" applyFill="1" applyBorder="1"/>
    <xf numFmtId="0" fontId="30" fillId="39" borderId="15" xfId="0" applyFont="1" applyFill="1" applyBorder="1"/>
    <xf numFmtId="0" fontId="30" fillId="39" borderId="19" xfId="0" applyFont="1" applyFill="1" applyBorder="1"/>
    <xf numFmtId="0" fontId="10" fillId="41" borderId="15" xfId="0" applyFont="1" applyFill="1" applyBorder="1"/>
    <xf numFmtId="0" fontId="30" fillId="39" borderId="7" xfId="0" applyFont="1" applyFill="1" applyBorder="1"/>
    <xf numFmtId="0" fontId="10" fillId="41" borderId="7" xfId="0" applyFont="1" applyFill="1" applyBorder="1"/>
    <xf numFmtId="0" fontId="25" fillId="41" borderId="15" xfId="0" applyFont="1" applyFill="1" applyBorder="1"/>
    <xf numFmtId="0" fontId="0" fillId="0" borderId="13" xfId="0" applyBorder="1"/>
    <xf numFmtId="0" fontId="10" fillId="0" borderId="0" xfId="0" applyFont="1" applyFill="1" applyBorder="1"/>
    <xf numFmtId="0" fontId="0" fillId="0" borderId="0" xfId="0" applyFont="1" applyFill="1" applyBorder="1"/>
    <xf numFmtId="0" fontId="0" fillId="0" borderId="0" xfId="0" applyFill="1"/>
    <xf numFmtId="169" fontId="36" fillId="0" borderId="0" xfId="0" applyNumberFormat="1" applyFont="1" applyAlignment="1">
      <alignment vertical="center"/>
    </xf>
    <xf numFmtId="167" fontId="10" fillId="0" borderId="0" xfId="0" applyNumberFormat="1" applyFont="1" applyFill="1" applyBorder="1"/>
    <xf numFmtId="164" fontId="10" fillId="0" borderId="0" xfId="0" applyNumberFormat="1" applyFont="1" applyFill="1" applyBorder="1"/>
    <xf numFmtId="164" fontId="32" fillId="0" borderId="0" xfId="0" applyNumberFormat="1" applyFont="1" applyFill="1" applyBorder="1"/>
    <xf numFmtId="0" fontId="0" fillId="0" borderId="0" xfId="0" applyBorder="1"/>
    <xf numFmtId="167" fontId="38" fillId="0" borderId="0" xfId="0" applyNumberFormat="1" applyFont="1" applyFill="1" applyBorder="1"/>
    <xf numFmtId="166" fontId="15" fillId="0" borderId="0" xfId="71" applyNumberFormat="1" applyFont="1" applyFill="1" applyBorder="1" applyAlignment="1" applyProtection="1">
      <alignment horizontal="center" vertical="top"/>
    </xf>
    <xf numFmtId="166" fontId="15" fillId="0" borderId="0" xfId="71" applyNumberFormat="1" applyFont="1" applyFill="1" applyBorder="1" applyAlignment="1" applyProtection="1">
      <alignment horizontal="left" vertical="top"/>
    </xf>
    <xf numFmtId="0" fontId="0" fillId="0" borderId="16" xfId="0" applyFill="1" applyBorder="1"/>
    <xf numFmtId="169" fontId="36" fillId="0" borderId="0" xfId="0" applyNumberFormat="1" applyFont="1" applyBorder="1" applyAlignment="1">
      <alignment vertical="center"/>
    </xf>
    <xf numFmtId="0" fontId="0" fillId="0" borderId="16" xfId="0" applyBorder="1"/>
    <xf numFmtId="0" fontId="39" fillId="0" borderId="0" xfId="0" applyFont="1" applyBorder="1" applyAlignment="1">
      <alignment horizontal="center" vertical="center"/>
    </xf>
    <xf numFmtId="169" fontId="36" fillId="0" borderId="13" xfId="0" applyNumberFormat="1" applyFont="1" applyBorder="1" applyAlignment="1">
      <alignment vertical="center"/>
    </xf>
    <xf numFmtId="0" fontId="8" fillId="0" borderId="0" xfId="0" applyFont="1" applyFill="1" applyBorder="1"/>
    <xf numFmtId="169" fontId="41" fillId="0" borderId="0" xfId="0" applyNumberFormat="1" applyFont="1" applyBorder="1" applyAlignment="1">
      <alignment vertical="center"/>
    </xf>
    <xf numFmtId="0" fontId="4" fillId="0" borderId="0" xfId="0" applyFont="1" applyBorder="1"/>
    <xf numFmtId="0" fontId="0" fillId="43" borderId="0" xfId="0" applyFill="1"/>
    <xf numFmtId="0" fontId="3" fillId="41" borderId="0" xfId="78" applyFill="1"/>
    <xf numFmtId="0" fontId="0" fillId="41" borderId="0" xfId="0" applyFill="1"/>
    <xf numFmtId="0" fontId="15" fillId="0" borderId="0" xfId="0" applyFont="1" applyAlignment="1" applyProtection="1">
      <alignment vertical="center" wrapText="1"/>
      <protection locked="0"/>
    </xf>
    <xf numFmtId="169" fontId="41" fillId="41" borderId="0" xfId="0" applyNumberFormat="1" applyFont="1" applyFill="1" applyBorder="1" applyAlignment="1">
      <alignment vertical="center"/>
    </xf>
    <xf numFmtId="0" fontId="0" fillId="41" borderId="0" xfId="0" applyFont="1" applyFill="1"/>
    <xf numFmtId="2" fontId="0" fillId="41" borderId="0" xfId="0" applyNumberFormat="1" applyFont="1" applyFill="1" applyBorder="1"/>
    <xf numFmtId="0" fontId="0" fillId="43" borderId="0" xfId="0" applyFont="1" applyFill="1"/>
    <xf numFmtId="0" fontId="4" fillId="41" borderId="0" xfId="0" applyFont="1" applyFill="1"/>
    <xf numFmtId="0" fontId="4" fillId="0" borderId="0" xfId="0" applyFont="1"/>
    <xf numFmtId="0" fontId="29" fillId="41" borderId="0" xfId="75" applyFill="1" applyBorder="1" applyAlignment="1" applyProtection="1">
      <alignment vertical="top"/>
    </xf>
    <xf numFmtId="169" fontId="36" fillId="41" borderId="0" xfId="0" applyNumberFormat="1" applyFont="1" applyFill="1" applyAlignment="1">
      <alignment vertical="center"/>
    </xf>
    <xf numFmtId="170" fontId="40" fillId="41" borderId="0" xfId="0" applyNumberFormat="1" applyFont="1" applyFill="1" applyAlignment="1">
      <alignment vertical="center"/>
    </xf>
    <xf numFmtId="0" fontId="4" fillId="41" borderId="0" xfId="0" applyFont="1" applyFill="1" applyBorder="1"/>
    <xf numFmtId="0" fontId="10" fillId="41" borderId="9" xfId="0" applyFont="1" applyFill="1" applyBorder="1"/>
    <xf numFmtId="0" fontId="7" fillId="41" borderId="9" xfId="0" applyFont="1" applyFill="1" applyBorder="1"/>
    <xf numFmtId="0" fontId="0" fillId="0" borderId="9" xfId="0" applyBorder="1"/>
    <xf numFmtId="0" fontId="30" fillId="39" borderId="22" xfId="0" applyFont="1" applyFill="1" applyBorder="1"/>
    <xf numFmtId="0" fontId="25" fillId="39" borderId="22" xfId="0" applyFont="1" applyFill="1" applyBorder="1"/>
    <xf numFmtId="0" fontId="25" fillId="39" borderId="23" xfId="0" applyFont="1" applyFill="1" applyBorder="1"/>
    <xf numFmtId="0" fontId="30" fillId="39" borderId="17" xfId="0" applyFont="1" applyFill="1" applyBorder="1"/>
    <xf numFmtId="0" fontId="30" fillId="39" borderId="2" xfId="0" applyFont="1" applyFill="1" applyBorder="1"/>
    <xf numFmtId="0" fontId="3" fillId="43" borderId="0" xfId="78" applyFill="1"/>
    <xf numFmtId="0" fontId="9" fillId="41" borderId="0" xfId="0" applyFont="1" applyFill="1" applyProtection="1">
      <protection locked="0"/>
    </xf>
    <xf numFmtId="0" fontId="0" fillId="41" borderId="0" xfId="0" applyFill="1" applyProtection="1">
      <protection locked="0"/>
    </xf>
    <xf numFmtId="0" fontId="8" fillId="41" borderId="0" xfId="0" applyFont="1" applyFill="1" applyProtection="1">
      <protection locked="0"/>
    </xf>
    <xf numFmtId="0" fontId="4" fillId="41" borderId="0" xfId="0" applyFont="1" applyFill="1" applyProtection="1">
      <protection locked="0"/>
    </xf>
    <xf numFmtId="0" fontId="47" fillId="41" borderId="0" xfId="0" applyFont="1" applyFill="1" applyProtection="1">
      <protection locked="0"/>
    </xf>
    <xf numFmtId="0" fontId="0" fillId="41" borderId="0" xfId="0" applyFill="1" applyBorder="1" applyProtection="1">
      <protection locked="0"/>
    </xf>
    <xf numFmtId="0" fontId="48" fillId="41" borderId="0" xfId="0" applyFont="1" applyFill="1" applyProtection="1">
      <protection locked="0"/>
    </xf>
    <xf numFmtId="0" fontId="49" fillId="41" borderId="0" xfId="0" applyFont="1" applyFill="1" applyProtection="1">
      <protection locked="0"/>
    </xf>
    <xf numFmtId="0" fontId="0" fillId="43" borderId="16" xfId="0" applyFill="1" applyBorder="1"/>
    <xf numFmtId="0" fontId="9" fillId="41" borderId="0" xfId="83" applyFont="1" applyFill="1"/>
    <xf numFmtId="1" fontId="52" fillId="41" borderId="0" xfId="84" applyNumberFormat="1" applyFill="1" applyAlignment="1">
      <alignment horizontal="center" vertical="center"/>
    </xf>
    <xf numFmtId="0" fontId="2" fillId="41" borderId="0" xfId="78" applyFont="1" applyFill="1"/>
    <xf numFmtId="0" fontId="0" fillId="43" borderId="9" xfId="0" applyFill="1" applyBorder="1"/>
    <xf numFmtId="0" fontId="0" fillId="43" borderId="0" xfId="0" applyFill="1" applyProtection="1">
      <protection locked="0"/>
    </xf>
    <xf numFmtId="0" fontId="11" fillId="0" borderId="0" xfId="0" applyFont="1" applyAlignment="1" applyProtection="1">
      <alignment vertical="center"/>
      <protection locked="0"/>
    </xf>
    <xf numFmtId="0" fontId="15" fillId="35" borderId="0" xfId="0" applyFont="1" applyFill="1" applyAlignment="1">
      <alignment vertical="top"/>
    </xf>
    <xf numFmtId="0" fontId="4" fillId="0" borderId="25" xfId="0" applyFont="1" applyBorder="1" applyAlignment="1">
      <alignment horizontal="center"/>
    </xf>
    <xf numFmtId="0" fontId="15" fillId="41" borderId="0" xfId="0" applyFont="1" applyFill="1"/>
    <xf numFmtId="0" fontId="0" fillId="48" borderId="26" xfId="0" applyFill="1" applyBorder="1" applyAlignment="1">
      <alignment horizontal="center" vertical="top"/>
    </xf>
    <xf numFmtId="0" fontId="0" fillId="48" borderId="3" xfId="0" applyFill="1" applyBorder="1" applyAlignment="1">
      <alignment horizontal="center" vertical="top"/>
    </xf>
    <xf numFmtId="0" fontId="0" fillId="41" borderId="0" xfId="0" applyFont="1" applyFill="1" applyProtection="1">
      <protection locked="0"/>
    </xf>
    <xf numFmtId="0" fontId="32" fillId="0" borderId="25" xfId="0" applyFont="1" applyBorder="1" applyAlignment="1">
      <alignment horizontal="center"/>
    </xf>
    <xf numFmtId="164" fontId="10" fillId="40" borderId="25" xfId="0" applyNumberFormat="1" applyFont="1" applyFill="1" applyBorder="1"/>
    <xf numFmtId="164" fontId="10" fillId="2" borderId="25" xfId="0" applyNumberFormat="1" applyFont="1" applyFill="1" applyBorder="1"/>
    <xf numFmtId="164" fontId="0" fillId="38" borderId="25" xfId="0" applyNumberFormat="1" applyFont="1" applyFill="1" applyBorder="1"/>
    <xf numFmtId="168" fontId="15" fillId="2" borderId="25" xfId="76" applyNumberFormat="1" applyFont="1" applyFill="1" applyBorder="1" applyAlignment="1" applyProtection="1">
      <alignment vertical="center"/>
      <protection locked="0"/>
    </xf>
    <xf numFmtId="168" fontId="15" fillId="44" borderId="25" xfId="76" applyNumberFormat="1" applyFont="1" applyFill="1" applyBorder="1" applyAlignment="1" applyProtection="1">
      <alignment vertical="center"/>
      <protection locked="0"/>
    </xf>
    <xf numFmtId="164" fontId="0" fillId="38" borderId="25" xfId="0" applyNumberFormat="1" applyFont="1" applyFill="1" applyBorder="1" applyAlignment="1">
      <alignment vertical="center"/>
    </xf>
    <xf numFmtId="166" fontId="50" fillId="2" borderId="25" xfId="72" applyNumberFormat="1" applyFont="1" applyFill="1" applyBorder="1" applyAlignment="1">
      <alignment horizontal="center" vertical="center"/>
    </xf>
    <xf numFmtId="167" fontId="10" fillId="2" borderId="25" xfId="0" applyNumberFormat="1" applyFont="1" applyFill="1" applyBorder="1"/>
    <xf numFmtId="164" fontId="32" fillId="0" borderId="25" xfId="0" applyNumberFormat="1" applyFont="1" applyFill="1" applyBorder="1"/>
    <xf numFmtId="173" fontId="15" fillId="41" borderId="27" xfId="0" applyNumberFormat="1" applyFont="1" applyFill="1" applyBorder="1"/>
    <xf numFmtId="173" fontId="15" fillId="41" borderId="28" xfId="0" applyNumberFormat="1" applyFont="1" applyFill="1" applyBorder="1"/>
    <xf numFmtId="43" fontId="0" fillId="0" borderId="0" xfId="0" applyNumberFormat="1" applyBorder="1"/>
    <xf numFmtId="174" fontId="10" fillId="0" borderId="0" xfId="0" applyNumberFormat="1" applyFont="1" applyFill="1" applyBorder="1"/>
    <xf numFmtId="164" fontId="0" fillId="38" borderId="30" xfId="0" applyNumberFormat="1" applyFill="1" applyBorder="1"/>
    <xf numFmtId="0" fontId="0" fillId="0" borderId="32" xfId="0" applyBorder="1"/>
    <xf numFmtId="168" fontId="15" fillId="2" borderId="30" xfId="76" applyNumberFormat="1" applyFont="1" applyFill="1" applyBorder="1" applyAlignment="1" applyProtection="1">
      <alignment vertical="center"/>
      <protection locked="0"/>
    </xf>
    <xf numFmtId="0" fontId="11" fillId="0" borderId="0" xfId="0" applyFont="1" applyBorder="1" applyAlignment="1" applyProtection="1">
      <alignment vertical="center"/>
      <protection locked="0"/>
    </xf>
    <xf numFmtId="0" fontId="0" fillId="43" borderId="3" xfId="0" applyFill="1" applyBorder="1"/>
    <xf numFmtId="0" fontId="42" fillId="0" borderId="0" xfId="78" applyFont="1" applyFill="1"/>
    <xf numFmtId="0" fontId="3" fillId="0" borderId="0" xfId="78" applyFill="1"/>
    <xf numFmtId="168" fontId="11" fillId="44" borderId="25" xfId="76" applyNumberFormat="1" applyFont="1" applyFill="1" applyBorder="1" applyAlignment="1" applyProtection="1">
      <alignment vertical="center"/>
      <protection locked="0"/>
    </xf>
    <xf numFmtId="169" fontId="58" fillId="50" borderId="0" xfId="90" applyAlignment="1">
      <alignment vertical="center"/>
    </xf>
    <xf numFmtId="0" fontId="32" fillId="41" borderId="25" xfId="0" applyFont="1" applyFill="1" applyBorder="1" applyAlignment="1">
      <alignment horizontal="center"/>
    </xf>
    <xf numFmtId="169" fontId="40" fillId="41" borderId="0" xfId="0" applyNumberFormat="1" applyFont="1" applyFill="1" applyAlignment="1">
      <alignment vertical="center"/>
    </xf>
    <xf numFmtId="169" fontId="36" fillId="41" borderId="0" xfId="0" applyNumberFormat="1" applyFont="1" applyFill="1" applyAlignment="1" applyProtection="1">
      <alignment vertical="center"/>
      <protection locked="0"/>
    </xf>
    <xf numFmtId="169" fontId="58" fillId="41" borderId="0" xfId="90" applyFill="1" applyAlignment="1">
      <alignment vertical="center"/>
    </xf>
    <xf numFmtId="170" fontId="36" fillId="41" borderId="0" xfId="0" applyNumberFormat="1" applyFont="1" applyFill="1" applyAlignment="1">
      <alignment vertical="center"/>
    </xf>
    <xf numFmtId="169" fontId="59" fillId="50" borderId="0" xfId="90" applyFont="1" applyAlignment="1">
      <alignment vertical="center"/>
    </xf>
    <xf numFmtId="0" fontId="60" fillId="35" borderId="0" xfId="0" applyFont="1" applyFill="1"/>
    <xf numFmtId="0" fontId="60" fillId="35" borderId="0" xfId="0" applyFont="1" applyFill="1" applyAlignment="1">
      <alignment horizontal="center"/>
    </xf>
    <xf numFmtId="166" fontId="15" fillId="35" borderId="0" xfId="0" applyNumberFormat="1" applyFont="1" applyFill="1" applyAlignment="1">
      <alignment horizontal="center"/>
    </xf>
    <xf numFmtId="14" fontId="15" fillId="37" borderId="33" xfId="0" applyNumberFormat="1" applyFont="1" applyFill="1" applyBorder="1" applyAlignment="1">
      <alignment horizontal="center"/>
    </xf>
    <xf numFmtId="166" fontId="15" fillId="37" borderId="33" xfId="0" applyNumberFormat="1" applyFont="1" applyFill="1" applyBorder="1" applyAlignment="1">
      <alignment horizontal="center"/>
    </xf>
    <xf numFmtId="166" fontId="15" fillId="37" borderId="33" xfId="0" quotePrefix="1" applyNumberFormat="1" applyFont="1" applyFill="1" applyBorder="1" applyAlignment="1">
      <alignment horizontal="left" wrapText="1"/>
    </xf>
    <xf numFmtId="0" fontId="0" fillId="35" borderId="0" xfId="0" applyFill="1"/>
    <xf numFmtId="0" fontId="0" fillId="0" borderId="0" xfId="0" applyAlignment="1">
      <alignment horizontal="center"/>
    </xf>
    <xf numFmtId="14" fontId="15" fillId="37" borderId="33" xfId="0" quotePrefix="1" applyNumberFormat="1" applyFont="1" applyFill="1" applyBorder="1" applyAlignment="1">
      <alignment horizontal="center"/>
    </xf>
    <xf numFmtId="166" fontId="15" fillId="37" borderId="33" xfId="0" applyNumberFormat="1" applyFont="1" applyFill="1" applyBorder="1" applyAlignment="1">
      <alignment horizontal="left"/>
    </xf>
    <xf numFmtId="166" fontId="15" fillId="37" borderId="33" xfId="0" applyNumberFormat="1" applyFont="1" applyFill="1" applyBorder="1" applyAlignment="1">
      <alignment horizontal="left" wrapText="1"/>
    </xf>
    <xf numFmtId="0" fontId="0" fillId="35" borderId="0" xfId="0" applyFill="1" applyAlignment="1">
      <alignment horizontal="center"/>
    </xf>
    <xf numFmtId="0" fontId="4" fillId="0" borderId="0" xfId="0" applyFont="1" applyFill="1"/>
    <xf numFmtId="166" fontId="15" fillId="38" borderId="25" xfId="0" applyNumberFormat="1" applyFont="1" applyFill="1" applyBorder="1" applyAlignment="1" applyProtection="1">
      <alignment horizontal="center" vertical="top"/>
    </xf>
    <xf numFmtId="0" fontId="30" fillId="39" borderId="0" xfId="0" applyFont="1" applyFill="1"/>
    <xf numFmtId="0" fontId="25" fillId="39" borderId="0" xfId="0" applyFont="1" applyFill="1"/>
    <xf numFmtId="0" fontId="11" fillId="41" borderId="0" xfId="0" applyFont="1" applyFill="1" applyAlignment="1">
      <alignment vertical="top"/>
    </xf>
    <xf numFmtId="175" fontId="15" fillId="41" borderId="0" xfId="0" applyNumberFormat="1" applyFont="1" applyFill="1" applyAlignment="1">
      <alignment vertical="top"/>
    </xf>
    <xf numFmtId="0" fontId="15" fillId="41" borderId="0" xfId="0" applyFont="1" applyFill="1" applyAlignment="1">
      <alignment vertical="top"/>
    </xf>
    <xf numFmtId="173" fontId="0" fillId="41" borderId="41" xfId="0" applyNumberFormat="1" applyFill="1" applyBorder="1"/>
    <xf numFmtId="173" fontId="0" fillId="41" borderId="36" xfId="0" applyNumberFormat="1" applyFill="1" applyBorder="1"/>
    <xf numFmtId="173" fontId="0" fillId="41" borderId="37" xfId="0" applyNumberFormat="1" applyFill="1" applyBorder="1"/>
    <xf numFmtId="173" fontId="15" fillId="41" borderId="36" xfId="0" applyNumberFormat="1" applyFont="1" applyFill="1" applyBorder="1"/>
    <xf numFmtId="173" fontId="0" fillId="41" borderId="42" xfId="0" applyNumberFormat="1" applyFill="1" applyBorder="1"/>
    <xf numFmtId="173" fontId="0" fillId="41" borderId="27" xfId="0" applyNumberFormat="1" applyFill="1" applyBorder="1"/>
    <xf numFmtId="173" fontId="0" fillId="41" borderId="28" xfId="0" applyNumberFormat="1" applyFill="1" applyBorder="1"/>
    <xf numFmtId="173" fontId="0" fillId="41" borderId="29" xfId="0" applyNumberFormat="1" applyFill="1" applyBorder="1"/>
    <xf numFmtId="173" fontId="0" fillId="41" borderId="43" xfId="0" applyNumberFormat="1" applyFill="1" applyBorder="1"/>
    <xf numFmtId="173" fontId="0" fillId="41" borderId="44" xfId="0" applyNumberFormat="1" applyFill="1" applyBorder="1"/>
    <xf numFmtId="0" fontId="32" fillId="41" borderId="0" xfId="0" applyFont="1" applyFill="1" applyAlignment="1">
      <alignment horizontal="center"/>
    </xf>
    <xf numFmtId="176" fontId="40" fillId="41" borderId="0" xfId="0" applyNumberFormat="1" applyFont="1" applyFill="1" applyAlignment="1">
      <alignment vertical="center"/>
    </xf>
    <xf numFmtId="0" fontId="4" fillId="41" borderId="36" xfId="0" applyFont="1" applyFill="1" applyBorder="1" applyAlignment="1">
      <alignment horizontal="center"/>
    </xf>
    <xf numFmtId="0" fontId="4" fillId="41" borderId="37" xfId="0" applyFont="1" applyFill="1" applyBorder="1" applyAlignment="1">
      <alignment horizontal="center"/>
    </xf>
    <xf numFmtId="0" fontId="4" fillId="41" borderId="38" xfId="0" applyFont="1" applyFill="1" applyBorder="1" applyAlignment="1">
      <alignment horizontal="center"/>
    </xf>
    <xf numFmtId="0" fontId="4" fillId="41" borderId="39" xfId="0" applyFont="1" applyFill="1" applyBorder="1" applyAlignment="1">
      <alignment horizontal="center"/>
    </xf>
    <xf numFmtId="0" fontId="4" fillId="41" borderId="40" xfId="0" applyFont="1" applyFill="1" applyBorder="1" applyAlignment="1">
      <alignment horizontal="center"/>
    </xf>
    <xf numFmtId="166" fontId="0" fillId="38" borderId="25" xfId="0" applyNumberFormat="1" applyFont="1" applyFill="1" applyBorder="1" applyAlignment="1" applyProtection="1">
      <alignment horizontal="center" vertical="top"/>
    </xf>
    <xf numFmtId="0" fontId="37" fillId="0" borderId="0" xfId="0" applyFont="1" applyAlignment="1">
      <alignment vertical="center"/>
    </xf>
    <xf numFmtId="0" fontId="37" fillId="0" borderId="7" xfId="0" applyFont="1" applyBorder="1" applyAlignment="1">
      <alignment vertical="center"/>
    </xf>
    <xf numFmtId="3" fontId="10" fillId="2" borderId="0" xfId="0" applyNumberFormat="1" applyFont="1" applyFill="1" applyBorder="1"/>
    <xf numFmtId="0" fontId="37" fillId="0" borderId="0" xfId="0" applyFont="1" applyBorder="1" applyAlignment="1">
      <alignment vertical="center"/>
    </xf>
    <xf numFmtId="0" fontId="37" fillId="0" borderId="8" xfId="0" applyFont="1" applyBorder="1" applyAlignment="1">
      <alignment vertical="center"/>
    </xf>
    <xf numFmtId="3" fontId="10" fillId="2" borderId="7" xfId="0" applyNumberFormat="1" applyFont="1" applyFill="1" applyBorder="1"/>
    <xf numFmtId="0" fontId="37" fillId="0" borderId="15" xfId="0" applyFont="1" applyBorder="1" applyAlignment="1">
      <alignment vertical="center"/>
    </xf>
    <xf numFmtId="0" fontId="62" fillId="0" borderId="47" xfId="0" applyFont="1" applyBorder="1"/>
    <xf numFmtId="0" fontId="62" fillId="0" borderId="48" xfId="0" applyFont="1" applyBorder="1"/>
    <xf numFmtId="0" fontId="61" fillId="0" borderId="8" xfId="0" applyFont="1" applyBorder="1" applyAlignment="1">
      <alignment vertical="center"/>
    </xf>
    <xf numFmtId="0" fontId="61" fillId="0" borderId="7" xfId="0" applyFont="1" applyBorder="1" applyAlignment="1">
      <alignment vertical="center"/>
    </xf>
    <xf numFmtId="0" fontId="37" fillId="40" borderId="7" xfId="0" applyFont="1" applyFill="1" applyBorder="1" applyAlignment="1">
      <alignment vertical="center"/>
    </xf>
    <xf numFmtId="0" fontId="37" fillId="40" borderId="0" xfId="0" applyFont="1" applyFill="1" applyBorder="1" applyAlignment="1">
      <alignment vertical="center"/>
    </xf>
    <xf numFmtId="0" fontId="62" fillId="40" borderId="48" xfId="0" applyFont="1" applyFill="1" applyBorder="1"/>
    <xf numFmtId="0" fontId="37" fillId="40" borderId="0" xfId="0" applyFont="1" applyFill="1" applyBorder="1" applyAlignment="1">
      <alignment vertical="center" wrapText="1"/>
    </xf>
    <xf numFmtId="0" fontId="61" fillId="40" borderId="7" xfId="0" applyFont="1" applyFill="1" applyBorder="1" applyAlignment="1">
      <alignment vertical="center" wrapText="1"/>
    </xf>
    <xf numFmtId="3" fontId="37" fillId="40" borderId="7" xfId="0" applyNumberFormat="1" applyFont="1" applyFill="1" applyBorder="1" applyAlignment="1">
      <alignment vertical="center"/>
    </xf>
    <xf numFmtId="3" fontId="37" fillId="40" borderId="0" xfId="0" applyNumberFormat="1" applyFont="1" applyFill="1" applyBorder="1" applyAlignment="1">
      <alignment vertical="center"/>
    </xf>
    <xf numFmtId="172" fontId="62" fillId="40" borderId="48" xfId="76" applyNumberFormat="1" applyFont="1" applyFill="1" applyBorder="1"/>
    <xf numFmtId="0" fontId="61" fillId="2" borderId="7" xfId="0" applyFont="1" applyFill="1" applyBorder="1" applyAlignment="1">
      <alignment vertical="center" wrapText="1"/>
    </xf>
    <xf numFmtId="3" fontId="62" fillId="0" borderId="48" xfId="0" applyNumberFormat="1" applyFont="1" applyBorder="1"/>
    <xf numFmtId="0" fontId="61" fillId="51" borderId="45" xfId="0" applyFont="1" applyFill="1" applyBorder="1" applyAlignment="1">
      <alignment vertical="center"/>
    </xf>
    <xf numFmtId="0" fontId="61" fillId="41" borderId="0" xfId="0" applyFont="1" applyFill="1" applyBorder="1" applyAlignment="1">
      <alignment vertical="center" wrapText="1"/>
    </xf>
    <xf numFmtId="43" fontId="37" fillId="41" borderId="0" xfId="0" applyNumberFormat="1" applyFont="1" applyFill="1" applyBorder="1" applyAlignment="1">
      <alignment vertical="center"/>
    </xf>
    <xf numFmtId="4" fontId="62" fillId="41" borderId="0" xfId="0" applyNumberFormat="1" applyFont="1" applyFill="1" applyBorder="1"/>
    <xf numFmtId="2" fontId="62" fillId="41" borderId="0" xfId="0" applyNumberFormat="1" applyFont="1" applyFill="1" applyBorder="1"/>
    <xf numFmtId="0" fontId="61" fillId="51" borderId="24" xfId="0" applyFont="1" applyFill="1" applyBorder="1" applyAlignment="1">
      <alignment vertical="center"/>
    </xf>
    <xf numFmtId="0" fontId="0" fillId="51" borderId="53" xfId="0" applyFill="1" applyBorder="1"/>
    <xf numFmtId="0" fontId="0" fillId="51" borderId="54" xfId="0" applyFill="1" applyBorder="1"/>
    <xf numFmtId="43" fontId="64" fillId="41" borderId="0" xfId="0" applyNumberFormat="1" applyFont="1" applyFill="1" applyBorder="1" applyAlignment="1">
      <alignment vertical="center"/>
    </xf>
    <xf numFmtId="164" fontId="25" fillId="41" borderId="0" xfId="0" applyNumberFormat="1" applyFont="1" applyFill="1" applyBorder="1"/>
    <xf numFmtId="0" fontId="61" fillId="51" borderId="8" xfId="0" applyFont="1" applyFill="1" applyBorder="1" applyAlignment="1">
      <alignment horizontal="left" vertical="center"/>
    </xf>
    <xf numFmtId="0" fontId="0" fillId="51" borderId="7" xfId="0" applyFill="1" applyBorder="1"/>
    <xf numFmtId="0" fontId="0" fillId="51" borderId="6" xfId="0" applyFill="1" applyBorder="1"/>
    <xf numFmtId="0" fontId="61" fillId="51" borderId="55" xfId="0" applyFont="1" applyFill="1" applyBorder="1" applyAlignment="1">
      <alignment vertical="center"/>
    </xf>
    <xf numFmtId="0" fontId="37" fillId="51" borderId="0" xfId="0" applyFont="1" applyFill="1" applyBorder="1" applyAlignment="1">
      <alignment vertical="center"/>
    </xf>
    <xf numFmtId="0" fontId="37" fillId="51" borderId="16" xfId="0" applyFont="1" applyFill="1" applyBorder="1" applyAlignment="1">
      <alignment vertical="center"/>
    </xf>
    <xf numFmtId="0" fontId="37" fillId="51" borderId="13" xfId="0" applyFont="1" applyFill="1" applyBorder="1" applyAlignment="1">
      <alignment vertical="center"/>
    </xf>
    <xf numFmtId="0" fontId="37" fillId="51" borderId="49" xfId="0" applyFont="1" applyFill="1" applyBorder="1" applyAlignment="1">
      <alignment vertical="center"/>
    </xf>
    <xf numFmtId="0" fontId="61" fillId="40" borderId="8" xfId="0" applyFont="1" applyFill="1" applyBorder="1" applyAlignment="1">
      <alignment horizontal="left" vertical="center"/>
    </xf>
    <xf numFmtId="0" fontId="0" fillId="40" borderId="7" xfId="0" applyFill="1" applyBorder="1"/>
    <xf numFmtId="0" fontId="0" fillId="40" borderId="6" xfId="0" applyFill="1" applyBorder="1"/>
    <xf numFmtId="0" fontId="61" fillId="40" borderId="56" xfId="0" applyFont="1" applyFill="1" applyBorder="1" applyAlignment="1">
      <alignment vertical="center"/>
    </xf>
    <xf numFmtId="0" fontId="37" fillId="40" borderId="15" xfId="0" applyFont="1" applyFill="1" applyBorder="1" applyAlignment="1">
      <alignment vertical="center"/>
    </xf>
    <xf numFmtId="0" fontId="37" fillId="40" borderId="14" xfId="0" applyFont="1" applyFill="1" applyBorder="1" applyAlignment="1">
      <alignment vertical="center"/>
    </xf>
    <xf numFmtId="0" fontId="15" fillId="2" borderId="24" xfId="0" applyFont="1" applyFill="1" applyBorder="1"/>
    <xf numFmtId="0" fontId="61" fillId="0" borderId="0" xfId="0" applyFont="1" applyFill="1" applyBorder="1" applyAlignment="1">
      <alignment vertical="center"/>
    </xf>
    <xf numFmtId="0" fontId="62" fillId="0" borderId="48" xfId="0" applyFont="1" applyFill="1" applyBorder="1"/>
    <xf numFmtId="0" fontId="61" fillId="51" borderId="45" xfId="0" applyFont="1" applyFill="1" applyBorder="1" applyAlignment="1">
      <alignment horizontal="center" vertical="center"/>
    </xf>
    <xf numFmtId="0" fontId="61" fillId="40" borderId="45" xfId="0" applyFont="1" applyFill="1" applyBorder="1" applyAlignment="1">
      <alignment horizontal="center" vertical="center"/>
    </xf>
    <xf numFmtId="0" fontId="61" fillId="40" borderId="55" xfId="0" applyFont="1" applyFill="1" applyBorder="1" applyAlignment="1">
      <alignment horizontal="center" vertical="center"/>
    </xf>
    <xf numFmtId="0" fontId="37" fillId="40" borderId="0" xfId="0" applyFont="1" applyFill="1" applyBorder="1" applyAlignment="1">
      <alignment horizontal="center" vertical="center"/>
    </xf>
    <xf numFmtId="0" fontId="37" fillId="40" borderId="16" xfId="0" applyFont="1" applyFill="1" applyBorder="1" applyAlignment="1">
      <alignment horizontal="center" vertical="center"/>
    </xf>
    <xf numFmtId="0" fontId="37" fillId="40" borderId="13" xfId="0" applyFont="1" applyFill="1" applyBorder="1" applyAlignment="1">
      <alignment horizontal="center" vertical="center"/>
    </xf>
    <xf numFmtId="0" fontId="37" fillId="40" borderId="49" xfId="0" applyFont="1" applyFill="1" applyBorder="1" applyAlignment="1">
      <alignment horizontal="center" vertical="center"/>
    </xf>
    <xf numFmtId="173" fontId="37" fillId="51" borderId="0" xfId="0" applyNumberFormat="1" applyFont="1" applyFill="1" applyBorder="1" applyAlignment="1">
      <alignment horizontal="center" vertical="center"/>
    </xf>
    <xf numFmtId="173" fontId="37" fillId="51" borderId="13" xfId="0" applyNumberFormat="1" applyFont="1" applyFill="1" applyBorder="1" applyAlignment="1">
      <alignment horizontal="center" vertical="center"/>
    </xf>
    <xf numFmtId="169" fontId="36" fillId="47" borderId="0" xfId="91" applyAlignment="1">
      <alignment vertical="center"/>
    </xf>
    <xf numFmtId="179" fontId="36" fillId="2" borderId="57" xfId="0" applyNumberFormat="1" applyFont="1" applyFill="1" applyBorder="1" applyAlignment="1">
      <alignment vertical="center"/>
    </xf>
    <xf numFmtId="179" fontId="36" fillId="2" borderId="0" xfId="0" applyNumberFormat="1" applyFont="1" applyFill="1" applyAlignment="1">
      <alignment vertical="center"/>
    </xf>
    <xf numFmtId="179" fontId="36" fillId="2" borderId="58" xfId="0" applyNumberFormat="1" applyFont="1" applyFill="1" applyBorder="1" applyAlignment="1">
      <alignment vertical="center"/>
    </xf>
    <xf numFmtId="169" fontId="40" fillId="38" borderId="60" xfId="0" applyNumberFormat="1" applyFont="1" applyFill="1" applyBorder="1" applyAlignment="1">
      <alignment vertical="center"/>
    </xf>
    <xf numFmtId="0" fontId="15" fillId="35" borderId="0" xfId="0" applyFont="1" applyFill="1"/>
    <xf numFmtId="0" fontId="25" fillId="35" borderId="0" xfId="0" applyFont="1" applyFill="1"/>
    <xf numFmtId="0" fontId="15" fillId="35" borderId="0" xfId="0" applyFont="1" applyFill="1" applyAlignment="1">
      <alignment vertical="center" wrapText="1"/>
    </xf>
    <xf numFmtId="0" fontId="11" fillId="35" borderId="0" xfId="0" applyFont="1" applyFill="1"/>
    <xf numFmtId="166" fontId="15" fillId="41" borderId="0" xfId="0" applyNumberFormat="1" applyFont="1" applyFill="1" applyBorder="1" applyAlignment="1" applyProtection="1">
      <alignment horizontal="center" vertical="top"/>
    </xf>
    <xf numFmtId="0" fontId="15" fillId="41" borderId="0" xfId="0" applyFont="1" applyFill="1" applyBorder="1" applyAlignment="1" applyProtection="1">
      <alignment vertical="center" wrapText="1"/>
    </xf>
    <xf numFmtId="167" fontId="0" fillId="41" borderId="0" xfId="0" applyNumberFormat="1" applyFont="1" applyFill="1" applyBorder="1" applyAlignment="1">
      <alignment vertical="top"/>
    </xf>
    <xf numFmtId="0" fontId="61" fillId="0" borderId="24" xfId="0" applyFont="1" applyFill="1" applyBorder="1" applyAlignment="1">
      <alignment vertical="center"/>
    </xf>
    <xf numFmtId="0" fontId="37" fillId="0" borderId="53" xfId="0" applyFont="1" applyFill="1" applyBorder="1" applyAlignment="1">
      <alignment vertical="center"/>
    </xf>
    <xf numFmtId="0" fontId="37" fillId="0" borderId="54" xfId="0" applyFont="1" applyFill="1" applyBorder="1" applyAlignment="1">
      <alignment vertical="center"/>
    </xf>
    <xf numFmtId="166" fontId="15" fillId="41" borderId="52" xfId="0" applyNumberFormat="1" applyFont="1" applyFill="1" applyBorder="1" applyAlignment="1" applyProtection="1">
      <alignment horizontal="center" vertical="top"/>
    </xf>
    <xf numFmtId="166" fontId="15" fillId="41" borderId="53" xfId="0" applyNumberFormat="1" applyFont="1" applyFill="1" applyBorder="1" applyAlignment="1" applyProtection="1">
      <alignment horizontal="center" vertical="top"/>
    </xf>
    <xf numFmtId="166" fontId="15" fillId="41" borderId="54" xfId="0" applyNumberFormat="1" applyFont="1" applyFill="1" applyBorder="1" applyAlignment="1" applyProtection="1">
      <alignment horizontal="center" vertical="top"/>
    </xf>
    <xf numFmtId="0" fontId="40" fillId="41" borderId="0" xfId="0" applyFont="1" applyFill="1" applyAlignment="1">
      <alignment vertical="center"/>
    </xf>
    <xf numFmtId="169" fontId="40" fillId="41" borderId="57" xfId="0" applyNumberFormat="1" applyFont="1" applyFill="1" applyBorder="1" applyAlignment="1">
      <alignment vertical="center"/>
    </xf>
    <xf numFmtId="0" fontId="40" fillId="41" borderId="57" xfId="0" applyFont="1" applyFill="1" applyBorder="1" applyAlignment="1">
      <alignment vertical="center"/>
    </xf>
    <xf numFmtId="179" fontId="36" fillId="41" borderId="57" xfId="0" applyNumberFormat="1" applyFont="1" applyFill="1" applyBorder="1" applyAlignment="1">
      <alignment vertical="center"/>
    </xf>
    <xf numFmtId="169" fontId="40" fillId="41" borderId="58" xfId="0" applyNumberFormat="1" applyFont="1" applyFill="1" applyBorder="1" applyAlignment="1">
      <alignment vertical="center"/>
    </xf>
    <xf numFmtId="0" fontId="40" fillId="41" borderId="58" xfId="0" applyFont="1" applyFill="1" applyBorder="1" applyAlignment="1">
      <alignment vertical="center"/>
    </xf>
    <xf numFmtId="169" fontId="40" fillId="41" borderId="59" xfId="0" applyNumberFormat="1" applyFont="1" applyFill="1" applyBorder="1" applyAlignment="1">
      <alignment vertical="center"/>
    </xf>
    <xf numFmtId="169" fontId="40" fillId="41" borderId="0" xfId="0" applyNumberFormat="1" applyFont="1" applyFill="1" applyBorder="1" applyAlignment="1">
      <alignment vertical="center"/>
    </xf>
    <xf numFmtId="180" fontId="40" fillId="41" borderId="0" xfId="0" applyNumberFormat="1" applyFont="1" applyFill="1" applyAlignment="1">
      <alignment vertical="center"/>
    </xf>
    <xf numFmtId="0" fontId="15" fillId="2" borderId="24" xfId="0" applyFont="1" applyFill="1" applyBorder="1" applyAlignment="1" applyProtection="1">
      <alignment vertical="center" wrapText="1"/>
    </xf>
    <xf numFmtId="166" fontId="28" fillId="2" borderId="36" xfId="0" applyNumberFormat="1" applyFont="1" applyFill="1" applyBorder="1" applyAlignment="1">
      <alignment horizontal="center" vertical="top"/>
    </xf>
    <xf numFmtId="169" fontId="40" fillId="38" borderId="0" xfId="0" applyNumberFormat="1" applyFont="1" applyFill="1" applyAlignment="1">
      <alignment vertical="center"/>
    </xf>
    <xf numFmtId="0" fontId="0" fillId="0" borderId="0" xfId="0" applyFont="1" applyBorder="1"/>
    <xf numFmtId="164" fontId="32" fillId="52" borderId="25" xfId="0" applyNumberFormat="1" applyFont="1" applyFill="1" applyBorder="1"/>
    <xf numFmtId="164" fontId="4" fillId="53" borderId="36" xfId="0" applyNumberFormat="1" applyFont="1" applyFill="1" applyBorder="1" applyProtection="1">
      <protection locked="0"/>
    </xf>
    <xf numFmtId="10" fontId="36" fillId="52" borderId="0" xfId="74" applyNumberFormat="1" applyFont="1" applyFill="1" applyAlignment="1">
      <alignment vertical="center"/>
    </xf>
    <xf numFmtId="179" fontId="65" fillId="52" borderId="59" xfId="74" applyNumberFormat="1" applyFont="1" applyFill="1" applyBorder="1" applyAlignment="1">
      <alignment vertical="center"/>
    </xf>
    <xf numFmtId="164" fontId="4" fillId="52" borderId="36" xfId="0" applyNumberFormat="1" applyFont="1" applyFill="1" applyBorder="1" applyProtection="1">
      <protection locked="0"/>
    </xf>
    <xf numFmtId="0" fontId="61" fillId="52" borderId="7" xfId="0" applyFont="1" applyFill="1" applyBorder="1" applyAlignment="1">
      <alignment vertical="center" wrapText="1"/>
    </xf>
    <xf numFmtId="164" fontId="10" fillId="52" borderId="7" xfId="0" applyNumberFormat="1" applyFont="1" applyFill="1" applyBorder="1"/>
    <xf numFmtId="164" fontId="10" fillId="52" borderId="0" xfId="0" applyNumberFormat="1" applyFont="1" applyFill="1" applyBorder="1"/>
    <xf numFmtId="0" fontId="62" fillId="52" borderId="48" xfId="0" applyFont="1" applyFill="1" applyBorder="1"/>
    <xf numFmtId="164" fontId="62" fillId="52" borderId="48" xfId="0" applyNumberFormat="1" applyFont="1" applyFill="1" applyBorder="1"/>
    <xf numFmtId="0" fontId="61" fillId="52" borderId="52" xfId="0" applyFont="1" applyFill="1" applyBorder="1" applyAlignment="1">
      <alignment vertical="center" wrapText="1"/>
    </xf>
    <xf numFmtId="43" fontId="37" fillId="52" borderId="52" xfId="0" applyNumberFormat="1" applyFont="1" applyFill="1" applyBorder="1" applyAlignment="1">
      <alignment vertical="center"/>
    </xf>
    <xf numFmtId="43" fontId="37" fillId="52" borderId="50" xfId="0" applyNumberFormat="1" applyFont="1" applyFill="1" applyBorder="1" applyAlignment="1">
      <alignment vertical="center"/>
    </xf>
    <xf numFmtId="4" fontId="62" fillId="52" borderId="51" xfId="0" applyNumberFormat="1" applyFont="1" applyFill="1" applyBorder="1"/>
    <xf numFmtId="43" fontId="37" fillId="52" borderId="53" xfId="0" applyNumberFormat="1" applyFont="1" applyFill="1" applyBorder="1" applyAlignment="1">
      <alignment vertical="center"/>
    </xf>
    <xf numFmtId="2" fontId="62" fillId="52" borderId="51" xfId="0" applyNumberFormat="1" applyFont="1" applyFill="1" applyBorder="1"/>
    <xf numFmtId="0" fontId="66" fillId="0" borderId="0" xfId="0" applyFont="1" applyProtection="1">
      <protection locked="0"/>
    </xf>
    <xf numFmtId="181" fontId="15" fillId="0" borderId="0" xfId="71" applyNumberFormat="1" applyFont="1" applyFill="1" applyBorder="1" applyAlignment="1" applyProtection="1">
      <alignment horizontal="center" vertical="top"/>
    </xf>
    <xf numFmtId="0" fontId="0" fillId="41" borderId="0" xfId="78" applyFont="1" applyFill="1"/>
    <xf numFmtId="0" fontId="15" fillId="41" borderId="0" xfId="0" applyFont="1" applyFill="1" applyAlignment="1">
      <alignment horizontal="left" vertical="center" wrapText="1"/>
    </xf>
    <xf numFmtId="164" fontId="0" fillId="2" borderId="36" xfId="0" applyNumberFormat="1" applyFill="1" applyBorder="1"/>
    <xf numFmtId="164" fontId="0" fillId="48" borderId="36" xfId="0" applyNumberFormat="1" applyFill="1" applyBorder="1"/>
    <xf numFmtId="0" fontId="67" fillId="0" borderId="16" xfId="0" applyFont="1" applyBorder="1" applyProtection="1">
      <protection locked="0"/>
    </xf>
    <xf numFmtId="0" fontId="15" fillId="41" borderId="59" xfId="0" applyFont="1" applyFill="1" applyBorder="1" applyAlignment="1">
      <alignment horizontal="left" vertical="center" wrapText="1"/>
    </xf>
    <xf numFmtId="0" fontId="15" fillId="0" borderId="0" xfId="0" applyFont="1" applyAlignment="1">
      <alignment vertical="top"/>
    </xf>
    <xf numFmtId="0" fontId="0" fillId="0" borderId="0" xfId="78" applyFont="1"/>
    <xf numFmtId="0" fontId="15" fillId="0" borderId="0" xfId="0" applyFont="1" applyAlignment="1">
      <alignment horizontal="left" vertical="center" wrapText="1"/>
    </xf>
    <xf numFmtId="164" fontId="0" fillId="0" borderId="9" xfId="0" applyNumberFormat="1" applyBorder="1"/>
    <xf numFmtId="164" fontId="0" fillId="48" borderId="41" xfId="0" applyNumberFormat="1" applyFill="1" applyBorder="1"/>
    <xf numFmtId="164" fontId="0" fillId="53" borderId="36" xfId="0" applyNumberFormat="1" applyFill="1" applyBorder="1" applyAlignment="1">
      <alignment horizontal="center"/>
    </xf>
    <xf numFmtId="0" fontId="0" fillId="48" borderId="36" xfId="0" applyFill="1" applyBorder="1" applyAlignment="1">
      <alignment horizontal="center" vertical="top"/>
    </xf>
    <xf numFmtId="0" fontId="0" fillId="48" borderId="41" xfId="0" applyFill="1" applyBorder="1" applyAlignment="1">
      <alignment horizontal="center" vertical="top"/>
    </xf>
    <xf numFmtId="164" fontId="0" fillId="0" borderId="59" xfId="0" applyNumberFormat="1" applyBorder="1" applyAlignment="1">
      <alignment horizontal="center"/>
    </xf>
    <xf numFmtId="0" fontId="0" fillId="0" borderId="42" xfId="0" applyBorder="1" applyAlignment="1">
      <alignment horizontal="center" vertical="top"/>
    </xf>
    <xf numFmtId="164" fontId="0" fillId="38" borderId="36" xfId="0" applyNumberFormat="1" applyFill="1" applyBorder="1"/>
    <xf numFmtId="0" fontId="66" fillId="0" borderId="16" xfId="0" applyFont="1" applyBorder="1" applyProtection="1">
      <protection locked="0"/>
    </xf>
    <xf numFmtId="164" fontId="0" fillId="0" borderId="42" xfId="0" applyNumberFormat="1" applyBorder="1"/>
    <xf numFmtId="0" fontId="0" fillId="0" borderId="59" xfId="0" applyBorder="1" applyAlignment="1">
      <alignment horizontal="center" vertical="top"/>
    </xf>
    <xf numFmtId="0" fontId="0" fillId="0" borderId="9" xfId="0" applyBorder="1" applyAlignment="1">
      <alignment horizontal="center" vertical="top"/>
    </xf>
    <xf numFmtId="0" fontId="4" fillId="41" borderId="0" xfId="78" applyFont="1" applyFill="1"/>
    <xf numFmtId="0" fontId="11" fillId="41" borderId="0" xfId="0" applyFont="1" applyFill="1" applyAlignment="1">
      <alignment horizontal="left" vertical="center"/>
    </xf>
    <xf numFmtId="167" fontId="4" fillId="53" borderId="36" xfId="0" applyNumberFormat="1" applyFont="1" applyFill="1" applyBorder="1" applyAlignment="1">
      <alignment horizontal="center"/>
    </xf>
    <xf numFmtId="166" fontId="15" fillId="48" borderId="36" xfId="71" applyNumberFormat="1" applyFont="1" applyFill="1" applyBorder="1" applyAlignment="1">
      <alignment horizontal="center" vertical="top"/>
    </xf>
    <xf numFmtId="164" fontId="0" fillId="42" borderId="25" xfId="0" applyNumberFormat="1" applyFont="1" applyFill="1" applyBorder="1" applyAlignment="1">
      <alignment vertical="center"/>
    </xf>
    <xf numFmtId="0" fontId="66" fillId="0" borderId="0" xfId="0" applyFont="1" applyFill="1" applyProtection="1">
      <protection locked="0"/>
    </xf>
    <xf numFmtId="169" fontId="36" fillId="50" borderId="0" xfId="90" applyFont="1" applyAlignment="1">
      <alignment vertical="center"/>
    </xf>
    <xf numFmtId="9" fontId="15" fillId="38" borderId="25" xfId="74" applyFont="1" applyFill="1" applyBorder="1" applyAlignment="1" applyProtection="1">
      <alignment horizontal="center" vertical="top"/>
    </xf>
    <xf numFmtId="0" fontId="37" fillId="0" borderId="19" xfId="0" applyFont="1" applyBorder="1" applyAlignment="1">
      <alignment vertical="center"/>
    </xf>
    <xf numFmtId="0" fontId="29" fillId="0" borderId="0" xfId="75" applyFill="1" applyAlignment="1" applyProtection="1">
      <alignment horizontal="left" vertical="center"/>
    </xf>
    <xf numFmtId="0" fontId="29" fillId="0" borderId="0" xfId="75" applyFill="1" applyAlignment="1" applyProtection="1">
      <alignment vertical="center"/>
    </xf>
    <xf numFmtId="0" fontId="29" fillId="0" borderId="0" xfId="75" applyAlignment="1" applyProtection="1">
      <alignment vertical="center"/>
    </xf>
    <xf numFmtId="0" fontId="29" fillId="41" borderId="0" xfId="75" applyFill="1" applyBorder="1" applyAlignment="1" applyProtection="1">
      <alignment vertical="center"/>
    </xf>
    <xf numFmtId="0" fontId="0" fillId="43" borderId="7" xfId="0" applyFont="1" applyFill="1" applyBorder="1"/>
    <xf numFmtId="0" fontId="0" fillId="43" borderId="6" xfId="0" applyFill="1" applyBorder="1"/>
    <xf numFmtId="164" fontId="0" fillId="38" borderId="36" xfId="0" applyNumberFormat="1" applyFont="1" applyFill="1" applyBorder="1"/>
    <xf numFmtId="0" fontId="4" fillId="41" borderId="15" xfId="0" applyFont="1" applyFill="1" applyBorder="1"/>
    <xf numFmtId="167" fontId="0" fillId="2" borderId="36" xfId="0" applyNumberFormat="1" applyFont="1" applyFill="1" applyBorder="1"/>
    <xf numFmtId="164" fontId="0" fillId="40" borderId="36" xfId="0" applyNumberFormat="1" applyFont="1" applyFill="1" applyBorder="1"/>
    <xf numFmtId="0" fontId="0" fillId="43" borderId="0" xfId="0" applyFont="1" applyFill="1" applyBorder="1"/>
    <xf numFmtId="0" fontId="0" fillId="41" borderId="16" xfId="0" applyFont="1" applyFill="1" applyBorder="1"/>
    <xf numFmtId="167" fontId="10" fillId="38" borderId="36" xfId="0" applyNumberFormat="1" applyFont="1" applyFill="1" applyBorder="1"/>
    <xf numFmtId="10" fontId="0" fillId="2" borderId="36" xfId="0" applyNumberFormat="1" applyFont="1" applyFill="1" applyBorder="1"/>
    <xf numFmtId="0" fontId="0" fillId="41" borderId="49" xfId="0" applyFont="1" applyFill="1" applyBorder="1"/>
    <xf numFmtId="0" fontId="0" fillId="41" borderId="7" xfId="0" applyFont="1" applyFill="1" applyBorder="1"/>
    <xf numFmtId="0" fontId="0" fillId="41" borderId="6" xfId="0" applyFont="1" applyFill="1" applyBorder="1"/>
    <xf numFmtId="167" fontId="0" fillId="2" borderId="36" xfId="0" applyNumberFormat="1" applyFill="1" applyBorder="1"/>
    <xf numFmtId="0" fontId="9" fillId="41" borderId="0" xfId="83" applyFont="1" applyFill="1" applyBorder="1"/>
    <xf numFmtId="166" fontId="15" fillId="37" borderId="36" xfId="0" applyNumberFormat="1" applyFont="1" applyFill="1" applyBorder="1" applyAlignment="1">
      <alignment horizontal="center" vertical="top"/>
    </xf>
    <xf numFmtId="172" fontId="0" fillId="40" borderId="36" xfId="0" applyNumberFormat="1" applyFill="1" applyBorder="1"/>
    <xf numFmtId="0" fontId="9" fillId="41" borderId="16" xfId="83" applyFont="1" applyFill="1" applyBorder="1"/>
    <xf numFmtId="0" fontId="3" fillId="41" borderId="0" xfId="78" applyFill="1" applyBorder="1"/>
    <xf numFmtId="167" fontId="0" fillId="38" borderId="36" xfId="0" applyNumberFormat="1" applyFont="1" applyFill="1" applyBorder="1"/>
    <xf numFmtId="0" fontId="2" fillId="41" borderId="16" xfId="78" applyFont="1" applyFill="1" applyBorder="1"/>
    <xf numFmtId="167" fontId="0" fillId="38" borderId="36" xfId="0" applyNumberFormat="1" applyFill="1" applyBorder="1"/>
    <xf numFmtId="172" fontId="0" fillId="40" borderId="36" xfId="0" applyNumberFormat="1" applyFont="1" applyFill="1" applyBorder="1"/>
    <xf numFmtId="0" fontId="3" fillId="41" borderId="0" xfId="78" applyFill="1" applyBorder="1" applyAlignment="1">
      <alignment horizontal="center"/>
    </xf>
    <xf numFmtId="1" fontId="52" fillId="41" borderId="16" xfId="84" applyNumberFormat="1" applyFill="1" applyBorder="1" applyAlignment="1">
      <alignment horizontal="center" vertical="center"/>
    </xf>
    <xf numFmtId="0" fontId="1" fillId="0" borderId="0" xfId="78" applyFont="1" applyFill="1" applyBorder="1"/>
    <xf numFmtId="166" fontId="28" fillId="41" borderId="0" xfId="0" applyNumberFormat="1" applyFont="1" applyFill="1" applyBorder="1" applyAlignment="1">
      <alignment horizontal="center" vertical="top"/>
    </xf>
    <xf numFmtId="0" fontId="3" fillId="41" borderId="16" xfId="78" applyFill="1" applyBorder="1"/>
    <xf numFmtId="0" fontId="0" fillId="43" borderId="16" xfId="0" applyFont="1" applyFill="1" applyBorder="1"/>
    <xf numFmtId="0" fontId="2" fillId="41" borderId="16" xfId="78" applyFont="1" applyFill="1" applyBorder="1" applyAlignment="1">
      <alignment horizontal="left"/>
    </xf>
    <xf numFmtId="0" fontId="2" fillId="41" borderId="0" xfId="78" applyFont="1" applyFill="1" applyBorder="1"/>
    <xf numFmtId="178" fontId="15" fillId="37" borderId="36" xfId="0" applyNumberFormat="1" applyFont="1" applyFill="1" applyBorder="1" applyAlignment="1">
      <alignment horizontal="center" vertical="top"/>
    </xf>
    <xf numFmtId="9" fontId="0" fillId="40" borderId="36" xfId="74" applyFont="1" applyFill="1" applyBorder="1"/>
    <xf numFmtId="164" fontId="68" fillId="0" borderId="0" xfId="0" applyNumberFormat="1" applyFont="1" applyFill="1" applyBorder="1"/>
    <xf numFmtId="0" fontId="0" fillId="0" borderId="7" xfId="0" applyBorder="1"/>
    <xf numFmtId="164" fontId="10" fillId="0" borderId="7" xfId="0" applyNumberFormat="1" applyFont="1" applyFill="1" applyBorder="1"/>
    <xf numFmtId="0" fontId="0" fillId="0" borderId="6" xfId="0" applyFill="1" applyBorder="1"/>
    <xf numFmtId="0" fontId="32" fillId="0" borderId="36" xfId="0" applyFont="1" applyBorder="1" applyAlignment="1">
      <alignment horizontal="center"/>
    </xf>
    <xf numFmtId="171" fontId="10" fillId="40" borderId="36" xfId="0" applyNumberFormat="1" applyFont="1" applyFill="1" applyBorder="1"/>
    <xf numFmtId="171" fontId="10" fillId="51" borderId="36" xfId="0" applyNumberFormat="1" applyFont="1" applyFill="1" applyBorder="1"/>
    <xf numFmtId="164" fontId="32" fillId="52" borderId="36" xfId="0" applyNumberFormat="1" applyFont="1" applyFill="1" applyBorder="1"/>
    <xf numFmtId="0" fontId="15" fillId="41" borderId="16" xfId="0" applyFont="1" applyFill="1" applyBorder="1"/>
    <xf numFmtId="0" fontId="61" fillId="0" borderId="0" xfId="0" applyFont="1" applyBorder="1" applyAlignment="1">
      <alignment horizontal="left" vertical="center"/>
    </xf>
    <xf numFmtId="0" fontId="0" fillId="0" borderId="49" xfId="0" applyBorder="1"/>
    <xf numFmtId="43" fontId="0" fillId="0" borderId="7" xfId="0" applyNumberFormat="1" applyBorder="1"/>
    <xf numFmtId="166" fontId="15" fillId="0" borderId="7" xfId="71" applyNumberFormat="1" applyFont="1" applyFill="1" applyBorder="1" applyAlignment="1" applyProtection="1">
      <alignment horizontal="center" vertical="top"/>
    </xf>
    <xf numFmtId="181" fontId="15" fillId="0" borderId="7" xfId="71" applyNumberFormat="1" applyFont="1" applyFill="1" applyBorder="1" applyAlignment="1" applyProtection="1">
      <alignment horizontal="center" vertical="top"/>
    </xf>
    <xf numFmtId="174" fontId="10" fillId="0" borderId="7" xfId="0" applyNumberFormat="1" applyFont="1" applyFill="1" applyBorder="1"/>
    <xf numFmtId="0" fontId="0" fillId="0" borderId="6" xfId="0" applyBorder="1"/>
    <xf numFmtId="0" fontId="10" fillId="41" borderId="13" xfId="0" applyFont="1" applyFill="1" applyBorder="1"/>
    <xf numFmtId="167" fontId="10" fillId="0" borderId="13" xfId="0" applyNumberFormat="1" applyFont="1" applyFill="1" applyBorder="1"/>
    <xf numFmtId="164" fontId="10" fillId="0" borderId="13" xfId="0" applyNumberFormat="1" applyFont="1" applyFill="1" applyBorder="1"/>
    <xf numFmtId="167" fontId="10" fillId="0" borderId="7" xfId="0" applyNumberFormat="1" applyFont="1" applyFill="1" applyBorder="1"/>
    <xf numFmtId="0" fontId="8" fillId="0" borderId="16" xfId="0" applyFont="1" applyFill="1" applyBorder="1"/>
    <xf numFmtId="164" fontId="10" fillId="2" borderId="36" xfId="0" applyNumberFormat="1" applyFont="1" applyFill="1" applyBorder="1"/>
    <xf numFmtId="164" fontId="10" fillId="40" borderId="36" xfId="0" applyNumberFormat="1" applyFont="1" applyFill="1" applyBorder="1"/>
    <xf numFmtId="164" fontId="10" fillId="52" borderId="36" xfId="0" applyNumberFormat="1" applyFont="1" applyFill="1" applyBorder="1"/>
    <xf numFmtId="0" fontId="8" fillId="0" borderId="16" xfId="0" applyFont="1" applyBorder="1"/>
    <xf numFmtId="166" fontId="28" fillId="38" borderId="36" xfId="0" applyNumberFormat="1" applyFont="1" applyFill="1" applyBorder="1" applyAlignment="1" applyProtection="1">
      <alignment horizontal="center" vertical="top"/>
    </xf>
    <xf numFmtId="0" fontId="0" fillId="0" borderId="49" xfId="0" applyFill="1" applyBorder="1"/>
    <xf numFmtId="164" fontId="32" fillId="0" borderId="7" xfId="0" applyNumberFormat="1" applyFont="1" applyFill="1" applyBorder="1"/>
    <xf numFmtId="166" fontId="15" fillId="0" borderId="13" xfId="71" applyNumberFormat="1" applyFont="1" applyFill="1" applyBorder="1" applyAlignment="1" applyProtection="1">
      <alignment horizontal="center" vertical="top"/>
    </xf>
    <xf numFmtId="0" fontId="0" fillId="0" borderId="7" xfId="0" applyFill="1" applyBorder="1"/>
    <xf numFmtId="0" fontId="10" fillId="2" borderId="36" xfId="0" applyNumberFormat="1" applyFont="1" applyFill="1" applyBorder="1"/>
    <xf numFmtId="0" fontId="7" fillId="41" borderId="7" xfId="0" applyFont="1" applyFill="1" applyBorder="1"/>
    <xf numFmtId="166" fontId="15" fillId="40" borderId="36" xfId="0" applyNumberFormat="1" applyFont="1" applyFill="1" applyBorder="1" applyAlignment="1" applyProtection="1">
      <alignment horizontal="center" vertical="top"/>
    </xf>
    <xf numFmtId="166" fontId="15" fillId="38" borderId="36" xfId="0" applyNumberFormat="1" applyFont="1" applyFill="1" applyBorder="1" applyAlignment="1" applyProtection="1">
      <alignment horizontal="center" vertical="top"/>
    </xf>
    <xf numFmtId="164" fontId="11" fillId="52" borderId="36" xfId="71" applyNumberFormat="1" applyFont="1" applyFill="1" applyBorder="1" applyAlignment="1" applyProtection="1">
      <alignment horizontal="center" vertical="top"/>
    </xf>
    <xf numFmtId="0" fontId="32" fillId="0" borderId="61" xfId="0" applyFont="1" applyBorder="1" applyAlignment="1">
      <alignment horizontal="center"/>
    </xf>
    <xf numFmtId="164" fontId="10" fillId="2" borderId="62" xfId="0" applyNumberFormat="1" applyFont="1" applyFill="1" applyBorder="1"/>
    <xf numFmtId="164" fontId="10" fillId="40" borderId="62" xfId="0" applyNumberFormat="1" applyFont="1" applyFill="1" applyBorder="1"/>
    <xf numFmtId="164" fontId="32" fillId="52" borderId="62" xfId="0" applyNumberFormat="1" applyFont="1" applyFill="1" applyBorder="1"/>
    <xf numFmtId="0" fontId="0" fillId="0" borderId="13" xfId="0" applyFill="1" applyBorder="1"/>
    <xf numFmtId="0" fontId="10" fillId="41" borderId="8" xfId="0" applyFont="1" applyFill="1" applyBorder="1"/>
    <xf numFmtId="0" fontId="7" fillId="0" borderId="7" xfId="0" applyFont="1" applyBorder="1"/>
    <xf numFmtId="0" fontId="10" fillId="0" borderId="6" xfId="0" applyFont="1" applyBorder="1"/>
    <xf numFmtId="164" fontId="32" fillId="0" borderId="16" xfId="0" applyNumberFormat="1" applyFont="1" applyFill="1" applyBorder="1"/>
    <xf numFmtId="164" fontId="10" fillId="40" borderId="63" xfId="0" applyNumberFormat="1" applyFont="1" applyFill="1" applyBorder="1"/>
    <xf numFmtId="164" fontId="10" fillId="2" borderId="63" xfId="0" applyNumberFormat="1" applyFont="1" applyFill="1" applyBorder="1"/>
    <xf numFmtId="164" fontId="0" fillId="38" borderId="62" xfId="0" applyNumberFormat="1" applyFont="1" applyFill="1" applyBorder="1"/>
    <xf numFmtId="164" fontId="0" fillId="38" borderId="63" xfId="0" applyNumberFormat="1" applyFont="1" applyFill="1" applyBorder="1"/>
    <xf numFmtId="164" fontId="32" fillId="52" borderId="63" xfId="0" applyNumberFormat="1" applyFont="1" applyFill="1" applyBorder="1"/>
    <xf numFmtId="164" fontId="10" fillId="0" borderId="16" xfId="0" applyNumberFormat="1" applyFont="1" applyFill="1" applyBorder="1"/>
    <xf numFmtId="0" fontId="3" fillId="41" borderId="7" xfId="78" applyFill="1" applyBorder="1"/>
    <xf numFmtId="0" fontId="3" fillId="41" borderId="6" xfId="78" applyFill="1" applyBorder="1"/>
    <xf numFmtId="0" fontId="4" fillId="0" borderId="62" xfId="0" applyFont="1" applyBorder="1" applyAlignment="1">
      <alignment horizontal="center"/>
    </xf>
    <xf numFmtId="0" fontId="10" fillId="41" borderId="64" xfId="0" applyFont="1" applyFill="1" applyBorder="1"/>
    <xf numFmtId="164" fontId="4" fillId="53" borderId="65" xfId="0" applyNumberFormat="1" applyFont="1" applyFill="1" applyBorder="1" applyProtection="1">
      <protection locked="0"/>
    </xf>
    <xf numFmtId="0" fontId="3" fillId="41" borderId="13" xfId="78" applyFill="1" applyBorder="1"/>
    <xf numFmtId="0" fontId="3" fillId="41" borderId="49" xfId="78" applyFill="1" applyBorder="1"/>
    <xf numFmtId="0" fontId="69" fillId="0" borderId="0" xfId="0" applyFont="1" applyFill="1" applyBorder="1"/>
    <xf numFmtId="166" fontId="15" fillId="50" borderId="62" xfId="0" applyNumberFormat="1" applyFont="1" applyFill="1" applyBorder="1" applyAlignment="1">
      <alignment horizontal="center" vertical="top"/>
    </xf>
    <xf numFmtId="166" fontId="15" fillId="50" borderId="62" xfId="0" applyNumberFormat="1" applyFont="1" applyFill="1" applyBorder="1" applyAlignment="1" applyProtection="1">
      <alignment horizontal="center" vertical="top"/>
    </xf>
    <xf numFmtId="0" fontId="15" fillId="35" borderId="0" xfId="0" applyFont="1" applyFill="1" applyAlignment="1">
      <alignment horizontal="left" vertical="center" wrapText="1"/>
    </xf>
    <xf numFmtId="0" fontId="73" fillId="39" borderId="0" xfId="0" applyFont="1" applyFill="1" applyBorder="1"/>
    <xf numFmtId="169" fontId="0" fillId="41" borderId="36" xfId="0" applyNumberFormat="1" applyFont="1" applyFill="1" applyBorder="1" applyAlignment="1">
      <alignment vertical="center"/>
    </xf>
    <xf numFmtId="169" fontId="15" fillId="41" borderId="0" xfId="0" applyNumberFormat="1" applyFont="1" applyFill="1" applyAlignment="1">
      <alignment vertical="center"/>
    </xf>
    <xf numFmtId="170" fontId="0" fillId="41" borderId="0" xfId="0" applyNumberFormat="1" applyFont="1" applyFill="1" applyAlignment="1">
      <alignment vertical="center"/>
    </xf>
    <xf numFmtId="169" fontId="0" fillId="41" borderId="0" xfId="0" applyNumberFormat="1" applyFont="1" applyFill="1" applyAlignment="1">
      <alignment vertical="center"/>
    </xf>
    <xf numFmtId="169" fontId="0" fillId="41" borderId="34" xfId="0" applyNumberFormat="1" applyFont="1" applyFill="1" applyBorder="1" applyAlignment="1">
      <alignment horizontal="center" vertical="center"/>
    </xf>
    <xf numFmtId="169" fontId="0" fillId="41" borderId="35" xfId="0" applyNumberFormat="1" applyFont="1" applyFill="1" applyBorder="1" applyAlignment="1">
      <alignment horizontal="center" vertical="center"/>
    </xf>
    <xf numFmtId="169" fontId="0" fillId="41" borderId="26" xfId="0" applyNumberFormat="1" applyFont="1" applyFill="1" applyBorder="1" applyAlignment="1">
      <alignment horizontal="center" vertical="center"/>
    </xf>
    <xf numFmtId="169" fontId="74" fillId="41" borderId="0" xfId="90" applyFont="1" applyFill="1" applyAlignment="1">
      <alignment vertical="center"/>
    </xf>
    <xf numFmtId="169" fontId="74" fillId="50" borderId="0" xfId="90" applyFont="1" applyAlignment="1">
      <alignment vertical="center"/>
    </xf>
    <xf numFmtId="169" fontId="75" fillId="41" borderId="0" xfId="0" applyNumberFormat="1" applyFont="1" applyFill="1" applyAlignment="1">
      <alignment vertical="center"/>
    </xf>
    <xf numFmtId="169" fontId="0" fillId="41" borderId="0" xfId="0" applyNumberFormat="1" applyFont="1" applyFill="1" applyAlignment="1">
      <alignment horizontal="left" vertical="center"/>
    </xf>
    <xf numFmtId="0" fontId="15" fillId="41" borderId="0" xfId="0" applyFont="1" applyFill="1" applyAlignment="1">
      <alignment vertical="center"/>
    </xf>
    <xf numFmtId="170" fontId="15" fillId="41" borderId="0" xfId="0" applyNumberFormat="1" applyFont="1" applyFill="1" applyAlignment="1">
      <alignment vertical="center"/>
    </xf>
    <xf numFmtId="177" fontId="76" fillId="41" borderId="0" xfId="0" applyNumberFormat="1" applyFont="1" applyFill="1" applyAlignment="1">
      <alignment vertical="center"/>
    </xf>
    <xf numFmtId="0" fontId="15" fillId="35" borderId="0" xfId="0" applyFont="1" applyFill="1" applyBorder="1" applyAlignment="1" applyProtection="1">
      <alignment vertical="center" wrapText="1"/>
    </xf>
    <xf numFmtId="167" fontId="0" fillId="0" borderId="0" xfId="0" applyNumberFormat="1" applyFont="1" applyFill="1" applyBorder="1" applyAlignment="1">
      <alignment vertical="top"/>
    </xf>
    <xf numFmtId="166" fontId="15" fillId="0" borderId="0" xfId="0" applyNumberFormat="1" applyFont="1" applyFill="1" applyBorder="1" applyAlignment="1" applyProtection="1">
      <alignment horizontal="center" vertical="top"/>
    </xf>
    <xf numFmtId="0" fontId="77" fillId="35" borderId="0" xfId="0" applyFont="1" applyFill="1" applyBorder="1" applyAlignment="1" applyProtection="1">
      <alignment vertical="center" wrapText="1"/>
    </xf>
    <xf numFmtId="166" fontId="15" fillId="52" borderId="62" xfId="71" applyNumberFormat="1" applyFont="1" applyFill="1" applyBorder="1" applyAlignment="1" applyProtection="1">
      <alignment horizontal="center" vertical="top"/>
    </xf>
    <xf numFmtId="166" fontId="15" fillId="37" borderId="62" xfId="0" applyNumberFormat="1" applyFont="1" applyFill="1" applyBorder="1" applyAlignment="1">
      <alignment horizontal="center" vertical="top"/>
    </xf>
    <xf numFmtId="166" fontId="15" fillId="40" borderId="62" xfId="0" applyNumberFormat="1" applyFont="1" applyFill="1" applyBorder="1" applyAlignment="1" applyProtection="1">
      <alignment horizontal="center" vertical="top"/>
    </xf>
    <xf numFmtId="166" fontId="15" fillId="36" borderId="62" xfId="72" applyNumberFormat="1" applyFont="1" applyFill="1" applyBorder="1" applyAlignment="1" applyProtection="1">
      <alignment horizontal="center" vertical="top"/>
    </xf>
    <xf numFmtId="166" fontId="28" fillId="38" borderId="62" xfId="0" applyNumberFormat="1" applyFont="1" applyFill="1" applyBorder="1" applyAlignment="1" applyProtection="1">
      <alignment horizontal="center" vertical="top"/>
    </xf>
    <xf numFmtId="167" fontId="0" fillId="42" borderId="62" xfId="0" applyNumberFormat="1" applyFont="1" applyFill="1" applyBorder="1" applyAlignment="1">
      <alignment vertical="top"/>
    </xf>
    <xf numFmtId="0" fontId="0" fillId="0" borderId="15" xfId="0" applyFont="1" applyBorder="1"/>
    <xf numFmtId="0" fontId="0" fillId="0" borderId="14" xfId="0" applyFont="1" applyBorder="1"/>
    <xf numFmtId="0" fontId="0" fillId="0" borderId="0" xfId="0" applyFont="1"/>
    <xf numFmtId="169" fontId="11" fillId="0" borderId="0" xfId="0" applyNumberFormat="1" applyFont="1" applyBorder="1" applyAlignment="1">
      <alignment vertical="center"/>
    </xf>
    <xf numFmtId="169" fontId="15" fillId="0" borderId="0" xfId="0" applyNumberFormat="1" applyFont="1" applyBorder="1" applyAlignment="1">
      <alignment vertical="center"/>
    </xf>
    <xf numFmtId="169" fontId="11" fillId="41" borderId="0" xfId="0" applyNumberFormat="1" applyFont="1" applyFill="1" applyBorder="1" applyAlignment="1">
      <alignment vertical="center"/>
    </xf>
    <xf numFmtId="0" fontId="0" fillId="0" borderId="13" xfId="0" applyFont="1" applyBorder="1"/>
    <xf numFmtId="0" fontId="0" fillId="0" borderId="7" xfId="0" applyFont="1" applyBorder="1"/>
    <xf numFmtId="169" fontId="15" fillId="0" borderId="13" xfId="0" applyNumberFormat="1" applyFont="1" applyBorder="1" applyAlignment="1">
      <alignment vertical="center"/>
    </xf>
    <xf numFmtId="169" fontId="15" fillId="0" borderId="0" xfId="0" applyNumberFormat="1" applyFont="1" applyAlignment="1">
      <alignment vertical="center"/>
    </xf>
    <xf numFmtId="0" fontId="11" fillId="39" borderId="15" xfId="0" applyFont="1" applyFill="1" applyBorder="1"/>
    <xf numFmtId="0" fontId="0" fillId="41" borderId="15" xfId="0" applyFont="1" applyFill="1" applyBorder="1"/>
    <xf numFmtId="0" fontId="11" fillId="41" borderId="8" xfId="0" applyFont="1" applyFill="1" applyBorder="1"/>
    <xf numFmtId="0" fontId="11" fillId="41" borderId="15" xfId="0" applyFont="1" applyFill="1" applyBorder="1"/>
    <xf numFmtId="0" fontId="15" fillId="41" borderId="15" xfId="0" applyFont="1" applyFill="1" applyBorder="1"/>
    <xf numFmtId="0" fontId="0" fillId="0" borderId="15" xfId="0" applyFont="1" applyFill="1" applyBorder="1"/>
    <xf numFmtId="0" fontId="0" fillId="0" borderId="14" xfId="0" applyFont="1" applyFill="1" applyBorder="1"/>
    <xf numFmtId="0" fontId="0" fillId="0" borderId="8" xfId="0" applyFont="1" applyBorder="1"/>
    <xf numFmtId="0" fontId="0" fillId="41" borderId="15" xfId="0" applyFont="1" applyFill="1" applyBorder="1" applyAlignment="1">
      <alignment wrapText="1"/>
    </xf>
    <xf numFmtId="0" fontId="0" fillId="0" borderId="15" xfId="0" applyFont="1" applyBorder="1" applyAlignment="1">
      <alignment wrapText="1"/>
    </xf>
    <xf numFmtId="0" fontId="0" fillId="41" borderId="14" xfId="0" applyFont="1" applyFill="1" applyBorder="1" applyAlignment="1">
      <alignment wrapText="1"/>
    </xf>
    <xf numFmtId="0" fontId="0" fillId="41" borderId="8" xfId="0" applyFont="1" applyFill="1" applyBorder="1" applyAlignment="1">
      <alignment wrapText="1"/>
    </xf>
    <xf numFmtId="0" fontId="15" fillId="41" borderId="15" xfId="0" applyFont="1" applyFill="1" applyBorder="1" applyAlignment="1">
      <alignment wrapText="1"/>
    </xf>
    <xf numFmtId="0" fontId="0" fillId="41" borderId="0" xfId="0" applyFont="1" applyFill="1" applyBorder="1" applyAlignment="1">
      <alignment wrapText="1"/>
    </xf>
    <xf numFmtId="0" fontId="11" fillId="39" borderId="0" xfId="0" applyFont="1" applyFill="1" applyBorder="1"/>
    <xf numFmtId="0" fontId="11" fillId="39" borderId="9" xfId="0" applyFont="1" applyFill="1" applyBorder="1"/>
    <xf numFmtId="169" fontId="15" fillId="0" borderId="7" xfId="0" applyNumberFormat="1" applyFont="1" applyBorder="1" applyAlignment="1">
      <alignment vertical="center"/>
    </xf>
    <xf numFmtId="169" fontId="15" fillId="0" borderId="13" xfId="0" applyNumberFormat="1" applyFont="1" applyFill="1" applyBorder="1" applyAlignment="1">
      <alignment vertical="center"/>
    </xf>
    <xf numFmtId="0" fontId="0" fillId="0" borderId="46" xfId="0" applyFont="1" applyBorder="1"/>
    <xf numFmtId="0" fontId="62" fillId="0" borderId="0" xfId="0" applyFont="1" applyBorder="1"/>
    <xf numFmtId="0" fontId="11" fillId="39" borderId="22" xfId="0" applyFont="1" applyFill="1" applyBorder="1"/>
    <xf numFmtId="0" fontId="11" fillId="41" borderId="0" xfId="0" applyFont="1" applyFill="1" applyBorder="1"/>
    <xf numFmtId="0" fontId="15" fillId="41" borderId="7" xfId="0" applyFont="1" applyFill="1" applyBorder="1"/>
    <xf numFmtId="169" fontId="0" fillId="0" borderId="0" xfId="0" applyNumberFormat="1" applyFont="1" applyAlignment="1">
      <alignment vertical="center" wrapText="1"/>
    </xf>
    <xf numFmtId="0" fontId="11" fillId="0" borderId="15" xfId="0" applyFont="1" applyFill="1" applyBorder="1"/>
    <xf numFmtId="0" fontId="11" fillId="0" borderId="0" xfId="0" applyFont="1" applyFill="1" applyBorder="1"/>
    <xf numFmtId="169" fontId="15" fillId="0" borderId="0" xfId="0" applyNumberFormat="1" applyFont="1" applyFill="1" applyBorder="1" applyAlignment="1">
      <alignment vertical="center"/>
    </xf>
    <xf numFmtId="169" fontId="11" fillId="41" borderId="0" xfId="0" applyNumberFormat="1" applyFont="1" applyFill="1" applyAlignment="1">
      <alignment vertical="center"/>
    </xf>
    <xf numFmtId="0" fontId="0" fillId="0" borderId="0" xfId="0" applyFont="1" applyFill="1"/>
    <xf numFmtId="0" fontId="11" fillId="39" borderId="7" xfId="0" applyFont="1" applyFill="1" applyBorder="1"/>
    <xf numFmtId="170" fontId="4" fillId="41" borderId="0" xfId="0" applyNumberFormat="1" applyFont="1" applyFill="1" applyAlignment="1">
      <alignment vertical="center"/>
    </xf>
    <xf numFmtId="0" fontId="0" fillId="0" borderId="31" xfId="0" applyFont="1" applyBorder="1"/>
    <xf numFmtId="0" fontId="0" fillId="0" borderId="17" xfId="0" applyFont="1" applyBorder="1"/>
    <xf numFmtId="0" fontId="0" fillId="43" borderId="2" xfId="0" applyFont="1" applyFill="1" applyBorder="1"/>
    <xf numFmtId="0" fontId="11" fillId="39" borderId="17" xfId="0" applyFont="1" applyFill="1" applyBorder="1"/>
    <xf numFmtId="0" fontId="0" fillId="0" borderId="15" xfId="0" applyFont="1" applyFill="1" applyBorder="1" applyAlignment="1"/>
    <xf numFmtId="0" fontId="4" fillId="41" borderId="9" xfId="78" applyFont="1" applyFill="1" applyBorder="1"/>
    <xf numFmtId="0" fontId="4" fillId="41" borderId="15" xfId="0" applyFont="1" applyFill="1" applyBorder="1" applyAlignment="1">
      <alignment horizontal="left"/>
    </xf>
    <xf numFmtId="0" fontId="4" fillId="41" borderId="15" xfId="0" applyFont="1" applyFill="1" applyBorder="1" applyAlignment="1">
      <alignment wrapText="1"/>
    </xf>
    <xf numFmtId="0" fontId="0" fillId="0" borderId="15" xfId="0" applyFont="1" applyFill="1" applyBorder="1" applyAlignment="1">
      <alignment wrapText="1"/>
    </xf>
    <xf numFmtId="0" fontId="4" fillId="41" borderId="17" xfId="0" applyFont="1" applyFill="1" applyBorder="1" applyAlignment="1">
      <alignment horizontal="left"/>
    </xf>
    <xf numFmtId="0" fontId="4" fillId="0" borderId="17" xfId="0" applyFont="1" applyBorder="1"/>
    <xf numFmtId="0" fontId="0" fillId="0" borderId="0" xfId="0" applyFont="1" applyAlignment="1">
      <alignment horizontal="left"/>
    </xf>
    <xf numFmtId="0" fontId="0" fillId="43" borderId="0" xfId="0" applyFont="1" applyFill="1" applyAlignment="1">
      <alignment horizontal="left"/>
    </xf>
    <xf numFmtId="169" fontId="15" fillId="0" borderId="0" xfId="0" applyNumberFormat="1" applyFont="1" applyAlignment="1">
      <alignment horizontal="left"/>
    </xf>
    <xf numFmtId="169" fontId="11" fillId="0" borderId="0" xfId="0" applyNumberFormat="1" applyFont="1" applyAlignment="1">
      <alignment horizontal="left"/>
    </xf>
    <xf numFmtId="0" fontId="0" fillId="0" borderId="32" xfId="0" applyFont="1" applyBorder="1" applyAlignment="1">
      <alignment horizontal="left"/>
    </xf>
    <xf numFmtId="0" fontId="0" fillId="0" borderId="0" xfId="0" applyFont="1" applyBorder="1" applyAlignment="1">
      <alignment horizontal="left"/>
    </xf>
    <xf numFmtId="0" fontId="0" fillId="43" borderId="9" xfId="0" applyFont="1" applyFill="1" applyBorder="1" applyAlignment="1">
      <alignment horizontal="left"/>
    </xf>
    <xf numFmtId="0" fontId="11" fillId="39" borderId="0" xfId="0" applyFont="1" applyFill="1" applyBorder="1" applyAlignment="1">
      <alignment horizontal="left"/>
    </xf>
    <xf numFmtId="0" fontId="11" fillId="39" borderId="9" xfId="0" applyFont="1" applyFill="1" applyBorder="1" applyAlignment="1">
      <alignment horizontal="left"/>
    </xf>
    <xf numFmtId="0" fontId="0" fillId="0" borderId="0" xfId="0" applyFont="1" applyFill="1" applyBorder="1" applyAlignment="1">
      <alignment horizontal="left"/>
    </xf>
    <xf numFmtId="0" fontId="0" fillId="41" borderId="0" xfId="0" applyFont="1" applyFill="1" applyBorder="1" applyAlignment="1">
      <alignment horizontal="left"/>
    </xf>
    <xf numFmtId="0" fontId="15" fillId="41" borderId="0" xfId="0" applyFont="1" applyFill="1" applyBorder="1" applyAlignment="1">
      <alignment horizontal="left"/>
    </xf>
    <xf numFmtId="0" fontId="0" fillId="0" borderId="32" xfId="0" applyFont="1" applyBorder="1"/>
    <xf numFmtId="169" fontId="15" fillId="0" borderId="0" xfId="0" applyNumberFormat="1" applyFont="1" applyBorder="1" applyAlignment="1">
      <alignment horizontal="left"/>
    </xf>
    <xf numFmtId="169" fontId="11" fillId="0" borderId="0" xfId="0" applyNumberFormat="1" applyFont="1" applyBorder="1" applyAlignment="1">
      <alignment horizontal="left"/>
    </xf>
    <xf numFmtId="0" fontId="0" fillId="43" borderId="9" xfId="0" applyFont="1" applyFill="1" applyBorder="1"/>
    <xf numFmtId="0" fontId="0" fillId="0" borderId="0" xfId="0" applyFont="1" applyFill="1" applyBorder="1" applyAlignment="1"/>
    <xf numFmtId="169" fontId="11" fillId="0" borderId="0" xfId="0" applyNumberFormat="1" applyFont="1" applyAlignment="1">
      <alignment vertical="center"/>
    </xf>
    <xf numFmtId="169" fontId="15" fillId="0" borderId="0" xfId="0" applyNumberFormat="1" applyFont="1" applyFill="1" applyAlignment="1">
      <alignment vertical="center"/>
    </xf>
    <xf numFmtId="0" fontId="0" fillId="41" borderId="0" xfId="78" applyFont="1" applyFill="1" applyBorder="1"/>
    <xf numFmtId="0" fontId="0" fillId="43" borderId="8" xfId="0" applyFont="1" applyFill="1" applyBorder="1"/>
    <xf numFmtId="169" fontId="15" fillId="41" borderId="15" xfId="0" applyNumberFormat="1" applyFont="1" applyFill="1" applyBorder="1" applyAlignment="1">
      <alignment vertical="center"/>
    </xf>
    <xf numFmtId="169" fontId="11" fillId="41" borderId="15" xfId="0" applyNumberFormat="1" applyFont="1" applyFill="1" applyBorder="1" applyAlignment="1">
      <alignment vertical="center"/>
    </xf>
    <xf numFmtId="0" fontId="0" fillId="43" borderId="15" xfId="0" applyFont="1" applyFill="1" applyBorder="1"/>
    <xf numFmtId="169" fontId="15" fillId="41" borderId="15" xfId="0" applyNumberFormat="1" applyFont="1" applyFill="1" applyBorder="1" applyAlignment="1">
      <alignment vertical="center" wrapText="1"/>
    </xf>
    <xf numFmtId="169" fontId="15" fillId="41" borderId="14" xfId="0" applyNumberFormat="1" applyFont="1" applyFill="1" applyBorder="1" applyAlignment="1">
      <alignment vertical="center"/>
    </xf>
    <xf numFmtId="0" fontId="0" fillId="41" borderId="8" xfId="0" applyFont="1" applyFill="1" applyBorder="1"/>
    <xf numFmtId="0" fontId="0" fillId="41" borderId="14" xfId="0" applyFont="1" applyFill="1" applyBorder="1"/>
    <xf numFmtId="0" fontId="0" fillId="41" borderId="8" xfId="78" applyFont="1" applyFill="1" applyBorder="1"/>
    <xf numFmtId="0" fontId="4" fillId="41" borderId="19" xfId="78" applyFont="1" applyFill="1" applyBorder="1"/>
    <xf numFmtId="0" fontId="4" fillId="41" borderId="14" xfId="78" applyFont="1" applyFill="1" applyBorder="1"/>
    <xf numFmtId="0" fontId="4" fillId="41" borderId="15" xfId="0" applyFont="1" applyFill="1" applyBorder="1" applyAlignment="1">
      <alignment vertical="center"/>
    </xf>
    <xf numFmtId="0" fontId="4" fillId="0" borderId="15" xfId="0" applyFont="1" applyBorder="1"/>
    <xf numFmtId="0" fontId="0" fillId="41" borderId="15" xfId="78" applyFont="1" applyFill="1" applyBorder="1"/>
    <xf numFmtId="0" fontId="0" fillId="41" borderId="15" xfId="82" applyFont="1" applyFill="1" applyBorder="1"/>
    <xf numFmtId="0" fontId="4" fillId="41" borderId="15" xfId="82" applyFont="1" applyFill="1" applyBorder="1"/>
    <xf numFmtId="169" fontId="15" fillId="41" borderId="0" xfId="0" applyNumberFormat="1" applyFont="1" applyFill="1" applyBorder="1" applyAlignment="1">
      <alignment vertical="center"/>
    </xf>
    <xf numFmtId="169" fontId="15" fillId="41" borderId="0" xfId="0" applyNumberFormat="1" applyFont="1" applyFill="1" applyBorder="1" applyAlignment="1">
      <alignment vertical="center" wrapText="1"/>
    </xf>
    <xf numFmtId="169" fontId="15" fillId="41" borderId="13" xfId="0" applyNumberFormat="1" applyFont="1" applyFill="1" applyBorder="1" applyAlignment="1">
      <alignment vertical="center"/>
    </xf>
    <xf numFmtId="0" fontId="0" fillId="41" borderId="0" xfId="82" applyFont="1" applyFill="1" applyBorder="1"/>
    <xf numFmtId="0" fontId="15" fillId="41" borderId="0" xfId="83" applyFont="1" applyFill="1" applyBorder="1"/>
    <xf numFmtId="0" fontId="4" fillId="41" borderId="0" xfId="82" applyFont="1" applyFill="1" applyBorder="1"/>
    <xf numFmtId="0" fontId="0" fillId="41" borderId="7" xfId="78" applyFont="1" applyFill="1" applyBorder="1"/>
    <xf numFmtId="0" fontId="0" fillId="41" borderId="9" xfId="0" applyFont="1" applyFill="1" applyBorder="1" applyAlignment="1">
      <alignment horizontal="left"/>
    </xf>
    <xf numFmtId="0" fontId="4" fillId="41" borderId="13" xfId="78" applyFont="1" applyFill="1" applyBorder="1"/>
    <xf numFmtId="0" fontId="4" fillId="41" borderId="0" xfId="0" applyFont="1" applyFill="1" applyBorder="1" applyAlignment="1">
      <alignment vertical="center"/>
    </xf>
    <xf numFmtId="0" fontId="0" fillId="41" borderId="0" xfId="78" applyFont="1" applyFill="1" applyBorder="1" applyAlignment="1"/>
    <xf numFmtId="0" fontId="0" fillId="41" borderId="9" xfId="0" applyFont="1" applyFill="1" applyBorder="1"/>
    <xf numFmtId="0" fontId="0" fillId="41" borderId="13" xfId="78" applyFont="1" applyFill="1" applyBorder="1"/>
    <xf numFmtId="170" fontId="0" fillId="41" borderId="0" xfId="0" applyNumberFormat="1" applyFont="1" applyFill="1" applyBorder="1" applyAlignment="1">
      <alignment vertical="center"/>
    </xf>
    <xf numFmtId="170" fontId="0" fillId="41" borderId="13" xfId="0" applyNumberFormat="1" applyFont="1" applyFill="1" applyBorder="1" applyAlignment="1">
      <alignment vertical="center"/>
    </xf>
    <xf numFmtId="169" fontId="15" fillId="41" borderId="0" xfId="0" applyNumberFormat="1" applyFont="1" applyFill="1" applyBorder="1" applyAlignment="1">
      <alignment horizontal="center" vertical="center"/>
    </xf>
    <xf numFmtId="170" fontId="4" fillId="41" borderId="0" xfId="0" applyNumberFormat="1" applyFont="1" applyFill="1" applyBorder="1" applyAlignment="1">
      <alignment vertical="center"/>
    </xf>
    <xf numFmtId="0" fontId="4" fillId="41" borderId="0" xfId="78" applyFont="1" applyFill="1" applyBorder="1"/>
    <xf numFmtId="0" fontId="11" fillId="41" borderId="9" xfId="0" applyFont="1" applyFill="1" applyBorder="1"/>
    <xf numFmtId="0" fontId="0" fillId="43" borderId="0" xfId="78" applyFont="1" applyFill="1"/>
    <xf numFmtId="0" fontId="11" fillId="41" borderId="0" xfId="0" applyFont="1" applyFill="1" applyProtection="1">
      <protection locked="0"/>
    </xf>
    <xf numFmtId="169" fontId="15" fillId="41" borderId="0" xfId="0" applyNumberFormat="1" applyFont="1" applyFill="1" applyBorder="1" applyAlignment="1">
      <alignment horizontal="left"/>
    </xf>
    <xf numFmtId="0" fontId="15" fillId="41" borderId="0" xfId="0" applyFont="1" applyFill="1" applyProtection="1">
      <protection locked="0"/>
    </xf>
    <xf numFmtId="0" fontId="67" fillId="0" borderId="0" xfId="0" applyFont="1" applyAlignment="1">
      <alignment vertical="center" wrapText="1"/>
    </xf>
    <xf numFmtId="169" fontId="15" fillId="47" borderId="0" xfId="91" applyFont="1" applyAlignment="1">
      <alignment vertical="center"/>
    </xf>
    <xf numFmtId="169" fontId="0" fillId="41" borderId="57" xfId="0" applyNumberFormat="1" applyFont="1" applyFill="1" applyBorder="1" applyAlignment="1">
      <alignment vertical="center"/>
    </xf>
    <xf numFmtId="169" fontId="0" fillId="41" borderId="58" xfId="0" applyNumberFormat="1" applyFont="1" applyFill="1" applyBorder="1" applyAlignment="1">
      <alignment vertical="center"/>
    </xf>
    <xf numFmtId="169" fontId="4" fillId="41" borderId="0" xfId="0" applyNumberFormat="1" applyFont="1" applyFill="1" applyAlignment="1">
      <alignment vertical="center"/>
    </xf>
    <xf numFmtId="169" fontId="79" fillId="41" borderId="0" xfId="0" applyNumberFormat="1" applyFont="1" applyFill="1" applyAlignment="1">
      <alignment vertical="center"/>
    </xf>
    <xf numFmtId="169" fontId="0" fillId="41" borderId="57" xfId="0" applyNumberFormat="1" applyFont="1" applyFill="1" applyBorder="1" applyAlignment="1">
      <alignment horizontal="left" vertical="center" indent="1"/>
    </xf>
    <xf numFmtId="169" fontId="0" fillId="41" borderId="0" xfId="0" applyNumberFormat="1" applyFont="1" applyFill="1" applyAlignment="1">
      <alignment horizontal="left" vertical="center" indent="1"/>
    </xf>
    <xf numFmtId="169" fontId="0" fillId="41" borderId="58" xfId="0" applyNumberFormat="1" applyFont="1" applyFill="1" applyBorder="1" applyAlignment="1">
      <alignment horizontal="left" vertical="center" indent="1"/>
    </xf>
    <xf numFmtId="0" fontId="38" fillId="0" borderId="0" xfId="0" applyNumberFormat="1" applyFont="1" applyFill="1" applyBorder="1"/>
    <xf numFmtId="0" fontId="45" fillId="41" borderId="0" xfId="78" applyFont="1" applyFill="1" applyBorder="1"/>
    <xf numFmtId="164" fontId="10" fillId="2" borderId="37" xfId="0" applyNumberFormat="1" applyFont="1" applyFill="1" applyBorder="1" applyAlignment="1">
      <alignment horizontal="center"/>
    </xf>
    <xf numFmtId="164" fontId="10" fillId="2" borderId="42" xfId="0" applyNumberFormat="1" applyFont="1" applyFill="1" applyBorder="1" applyAlignment="1">
      <alignment horizontal="center"/>
    </xf>
    <xf numFmtId="164" fontId="10" fillId="2" borderId="41" xfId="0" applyNumberFormat="1" applyFont="1" applyFill="1" applyBorder="1" applyAlignment="1">
      <alignment horizontal="center"/>
    </xf>
    <xf numFmtId="164" fontId="10" fillId="40" borderId="37" xfId="0" applyNumberFormat="1" applyFont="1" applyFill="1" applyBorder="1" applyAlignment="1">
      <alignment horizontal="center"/>
    </xf>
    <xf numFmtId="164" fontId="10" fillId="40" borderId="42" xfId="0" applyNumberFormat="1" applyFont="1" applyFill="1" applyBorder="1" applyAlignment="1">
      <alignment horizontal="center"/>
    </xf>
    <xf numFmtId="164" fontId="10" fillId="40" borderId="41" xfId="0" applyNumberFormat="1" applyFont="1" applyFill="1" applyBorder="1" applyAlignment="1">
      <alignment horizontal="center"/>
    </xf>
    <xf numFmtId="166" fontId="50" fillId="40" borderId="4" xfId="72" applyNumberFormat="1" applyFont="1" applyFill="1" applyBorder="1" applyAlignment="1">
      <alignment horizontal="center" vertical="center"/>
    </xf>
    <xf numFmtId="166" fontId="50" fillId="40" borderId="12" xfId="72" applyNumberFormat="1" applyFont="1" applyFill="1" applyBorder="1" applyAlignment="1">
      <alignment horizontal="center" vertical="center"/>
    </xf>
    <xf numFmtId="166" fontId="50" fillId="40" borderId="5" xfId="72" applyNumberFormat="1" applyFont="1" applyFill="1" applyBorder="1" applyAlignment="1">
      <alignment horizontal="center" vertical="center"/>
    </xf>
    <xf numFmtId="166" fontId="50" fillId="2" borderId="4" xfId="72" applyNumberFormat="1" applyFont="1" applyFill="1" applyBorder="1" applyAlignment="1">
      <alignment horizontal="center" vertical="center"/>
    </xf>
    <xf numFmtId="166" fontId="50" fillId="2" borderId="12" xfId="72" applyNumberFormat="1" applyFont="1" applyFill="1" applyBorder="1" applyAlignment="1">
      <alignment horizontal="center" vertical="center"/>
    </xf>
    <xf numFmtId="166" fontId="50" fillId="2" borderId="5" xfId="72" applyNumberFormat="1" applyFont="1" applyFill="1" applyBorder="1" applyAlignment="1">
      <alignment horizontal="center" vertical="center"/>
    </xf>
  </cellXfs>
  <cellStyles count="92">
    <cellStyle name="%" xfId="5" xr:uid="{00000000-0005-0000-0000-000000000000}"/>
    <cellStyle name="% 2" xfId="6" xr:uid="{00000000-0005-0000-0000-000001000000}"/>
    <cellStyle name="% 2 2" xfId="1" xr:uid="{00000000-0005-0000-0000-000002000000}"/>
    <cellStyle name="%_RRP Rec" xfId="7" xr:uid="{00000000-0005-0000-0000-000003000000}"/>
    <cellStyle name="%_Section 5" xfId="8" xr:uid="{00000000-0005-0000-0000-000004000000}"/>
    <cellStyle name="=C:\WINNT\SYSTEM32\COMMAND.COM 7 2" xfId="86" xr:uid="{46B3CBED-BCAC-4903-BD73-FFA540CB9CF5}"/>
    <cellStyle name="Accent1 - 20%" xfId="9" xr:uid="{00000000-0005-0000-0000-000005000000}"/>
    <cellStyle name="Accent1 - 40%" xfId="10" xr:uid="{00000000-0005-0000-0000-000006000000}"/>
    <cellStyle name="Accent1 - 60%" xfId="11" xr:uid="{00000000-0005-0000-0000-000007000000}"/>
    <cellStyle name="Accent2 - 20%" xfId="12" xr:uid="{00000000-0005-0000-0000-000008000000}"/>
    <cellStyle name="Accent2 - 40%" xfId="13" xr:uid="{00000000-0005-0000-0000-000009000000}"/>
    <cellStyle name="Accent2 - 60%" xfId="14" xr:uid="{00000000-0005-0000-0000-00000A000000}"/>
    <cellStyle name="Accent3 - 20%" xfId="15" xr:uid="{00000000-0005-0000-0000-00000B000000}"/>
    <cellStyle name="Accent3 - 40%" xfId="16" xr:uid="{00000000-0005-0000-0000-00000C000000}"/>
    <cellStyle name="Accent3 - 60%" xfId="17" xr:uid="{00000000-0005-0000-0000-00000D000000}"/>
    <cellStyle name="Accent4 - 20%" xfId="18" xr:uid="{00000000-0005-0000-0000-00000E000000}"/>
    <cellStyle name="Accent4 - 40%" xfId="19" xr:uid="{00000000-0005-0000-0000-00000F000000}"/>
    <cellStyle name="Accent4 - 60%" xfId="20" xr:uid="{00000000-0005-0000-0000-000010000000}"/>
    <cellStyle name="Accent5 - 20%" xfId="21" xr:uid="{00000000-0005-0000-0000-000011000000}"/>
    <cellStyle name="Accent5 - 40%" xfId="22" xr:uid="{00000000-0005-0000-0000-000012000000}"/>
    <cellStyle name="Accent5 - 60%" xfId="23" xr:uid="{00000000-0005-0000-0000-000013000000}"/>
    <cellStyle name="Accent6 - 20%" xfId="24" xr:uid="{00000000-0005-0000-0000-000014000000}"/>
    <cellStyle name="Accent6 - 40%" xfId="25" xr:uid="{00000000-0005-0000-0000-000015000000}"/>
    <cellStyle name="Accent6 - 60%" xfId="26" xr:uid="{00000000-0005-0000-0000-000016000000}"/>
    <cellStyle name="Comma" xfId="76" builtinId="3"/>
    <cellStyle name="Comma 2" xfId="4" xr:uid="{00000000-0005-0000-0000-000018000000}"/>
    <cellStyle name="Comma 3" xfId="77" xr:uid="{00000000-0005-0000-0000-000019000000}"/>
    <cellStyle name="Comment" xfId="89" xr:uid="{88AD5D75-B58B-4FA6-A455-25244303281D}"/>
    <cellStyle name="Emphasis 1" xfId="27" xr:uid="{00000000-0005-0000-0000-00001A000000}"/>
    <cellStyle name="Emphasis 2" xfId="28" xr:uid="{00000000-0005-0000-0000-00001B000000}"/>
    <cellStyle name="Emphasis 3" xfId="29" xr:uid="{00000000-0005-0000-0000-00001C000000}"/>
    <cellStyle name="Hyperlink" xfId="75" builtinId="8"/>
    <cellStyle name="Input 2" xfId="81" xr:uid="{4BC30470-0049-4089-8393-3EDC4B3B3E69}"/>
    <cellStyle name="Level 1" xfId="90" xr:uid="{EB520A35-EC4D-47F1-BFC1-BFB9112A3DB6}"/>
    <cellStyle name="Level 2" xfId="88" xr:uid="{A0DFB953-1AD3-458E-968B-785AB2B20A3C}"/>
    <cellStyle name="Level 3" xfId="91" xr:uid="{3C11CF57-1320-4C27-984A-8322C86695DF}"/>
    <cellStyle name="Normal" xfId="0" builtinId="0"/>
    <cellStyle name="Normal 16 3 2 2 3 14 3 2" xfId="87" xr:uid="{5063EB3C-6482-41EF-BB87-4FEDFE882C3D}"/>
    <cellStyle name="Normal 16 3 2 4 14 3 2" xfId="79" xr:uid="{492FB2FF-B610-4B82-B678-C0B3A6A0BA32}"/>
    <cellStyle name="Normal 2" xfId="3" xr:uid="{00000000-0005-0000-0000-00001F000000}"/>
    <cellStyle name="Normal 2 2" xfId="2" xr:uid="{00000000-0005-0000-0000-000020000000}"/>
    <cellStyle name="Normal 226" xfId="84" xr:uid="{1202132F-217B-4B6A-82C0-067A5A65A6D2}"/>
    <cellStyle name="Normal 3" xfId="71" xr:uid="{00000000-0005-0000-0000-000021000000}"/>
    <cellStyle name="Normal 4" xfId="78" xr:uid="{95C34E74-2E29-4D29-B47A-36054EBC3329}"/>
    <cellStyle name="Normal 4 2" xfId="83" xr:uid="{BFF854EE-C5BF-47D8-BB4C-8550893B8F21}"/>
    <cellStyle name="Normal 58 4 3 5" xfId="82" xr:uid="{7F4F60AF-02A0-4787-8A12-A5F244B6C4E5}"/>
    <cellStyle name="Normal 7 5 2" xfId="85" xr:uid="{5265B97E-8985-47CC-95E4-F3D14B707BC4}"/>
    <cellStyle name="Normal_risk table" xfId="72" xr:uid="{00000000-0005-0000-0000-000024000000}"/>
    <cellStyle name="Output 2" xfId="80" xr:uid="{D033F819-A973-4E53-B51F-E848C4A95F64}"/>
    <cellStyle name="Percent" xfId="74" builtinId="5"/>
    <cellStyle name="Percent 2" xfId="30" xr:uid="{00000000-0005-0000-0000-000026000000}"/>
    <cellStyle name="Percent 3" xfId="73" xr:uid="{00000000-0005-0000-0000-000027000000}"/>
    <cellStyle name="SAPBEXaggData" xfId="31" xr:uid="{00000000-0005-0000-0000-000028000000}"/>
    <cellStyle name="SAPBEXaggDataEmph" xfId="32" xr:uid="{00000000-0005-0000-0000-000029000000}"/>
    <cellStyle name="SAPBEXaggItem" xfId="33" xr:uid="{00000000-0005-0000-0000-00002A000000}"/>
    <cellStyle name="SAPBEXaggItemX" xfId="34" xr:uid="{00000000-0005-0000-0000-00002B000000}"/>
    <cellStyle name="SAPBEXchaText" xfId="35" xr:uid="{00000000-0005-0000-0000-00002C000000}"/>
    <cellStyle name="SAPBEXexcBad7" xfId="36" xr:uid="{00000000-0005-0000-0000-00002D000000}"/>
    <cellStyle name="SAPBEXexcBad8" xfId="37" xr:uid="{00000000-0005-0000-0000-00002E000000}"/>
    <cellStyle name="SAPBEXexcBad9" xfId="38" xr:uid="{00000000-0005-0000-0000-00002F000000}"/>
    <cellStyle name="SAPBEXexcCritical4" xfId="39" xr:uid="{00000000-0005-0000-0000-000030000000}"/>
    <cellStyle name="SAPBEXexcCritical5" xfId="40" xr:uid="{00000000-0005-0000-0000-000031000000}"/>
    <cellStyle name="SAPBEXexcCritical6" xfId="41" xr:uid="{00000000-0005-0000-0000-000032000000}"/>
    <cellStyle name="SAPBEXexcGood1" xfId="42" xr:uid="{00000000-0005-0000-0000-000033000000}"/>
    <cellStyle name="SAPBEXexcGood2" xfId="43" xr:uid="{00000000-0005-0000-0000-000034000000}"/>
    <cellStyle name="SAPBEXexcGood3" xfId="44" xr:uid="{00000000-0005-0000-0000-000035000000}"/>
    <cellStyle name="SAPBEXfilterDrill" xfId="45" xr:uid="{00000000-0005-0000-0000-000036000000}"/>
    <cellStyle name="SAPBEXfilterItem" xfId="46" xr:uid="{00000000-0005-0000-0000-000037000000}"/>
    <cellStyle name="SAPBEXfilterText" xfId="47" xr:uid="{00000000-0005-0000-0000-000038000000}"/>
    <cellStyle name="SAPBEXformats" xfId="48" xr:uid="{00000000-0005-0000-0000-000039000000}"/>
    <cellStyle name="SAPBEXheaderItem" xfId="49" xr:uid="{00000000-0005-0000-0000-00003A000000}"/>
    <cellStyle name="SAPBEXheaderText" xfId="50" xr:uid="{00000000-0005-0000-0000-00003B000000}"/>
    <cellStyle name="SAPBEXHLevel0" xfId="51" xr:uid="{00000000-0005-0000-0000-00003C000000}"/>
    <cellStyle name="SAPBEXHLevel0X" xfId="52" xr:uid="{00000000-0005-0000-0000-00003D000000}"/>
    <cellStyle name="SAPBEXHLevel1" xfId="53" xr:uid="{00000000-0005-0000-0000-00003E000000}"/>
    <cellStyle name="SAPBEXHLevel1X" xfId="54" xr:uid="{00000000-0005-0000-0000-00003F000000}"/>
    <cellStyle name="SAPBEXHLevel2" xfId="55" xr:uid="{00000000-0005-0000-0000-000040000000}"/>
    <cellStyle name="SAPBEXHLevel2X" xfId="56" xr:uid="{00000000-0005-0000-0000-000041000000}"/>
    <cellStyle name="SAPBEXHLevel3" xfId="57" xr:uid="{00000000-0005-0000-0000-000042000000}"/>
    <cellStyle name="SAPBEXHLevel3X" xfId="58" xr:uid="{00000000-0005-0000-0000-000043000000}"/>
    <cellStyle name="SAPBEXinputData" xfId="59" xr:uid="{00000000-0005-0000-0000-000044000000}"/>
    <cellStyle name="SAPBEXresData" xfId="60" xr:uid="{00000000-0005-0000-0000-000045000000}"/>
    <cellStyle name="SAPBEXresDataEmph" xfId="61" xr:uid="{00000000-0005-0000-0000-000046000000}"/>
    <cellStyle name="SAPBEXresItem" xfId="62" xr:uid="{00000000-0005-0000-0000-000047000000}"/>
    <cellStyle name="SAPBEXresItemX" xfId="63" xr:uid="{00000000-0005-0000-0000-000048000000}"/>
    <cellStyle name="SAPBEXstdData" xfId="64" xr:uid="{00000000-0005-0000-0000-000049000000}"/>
    <cellStyle name="SAPBEXstdDataEmph" xfId="65" xr:uid="{00000000-0005-0000-0000-00004A000000}"/>
    <cellStyle name="SAPBEXstdItem" xfId="66" xr:uid="{00000000-0005-0000-0000-00004B000000}"/>
    <cellStyle name="SAPBEXstdItemX" xfId="67" xr:uid="{00000000-0005-0000-0000-00004C000000}"/>
    <cellStyle name="SAPBEXtitle" xfId="68" xr:uid="{00000000-0005-0000-0000-00004D000000}"/>
    <cellStyle name="SAPBEXundefined" xfId="69" xr:uid="{00000000-0005-0000-0000-00004E000000}"/>
    <cellStyle name="Sheet Title" xfId="70" xr:uid="{00000000-0005-0000-0000-00004F000000}"/>
  </cellStyles>
  <dxfs count="0"/>
  <tableStyles count="0" defaultTableStyle="TableStyleMedium9" defaultPivotStyle="PivotStyleLight16"/>
  <colors>
    <mruColors>
      <color rgb="FFFFFFCC"/>
      <color rgb="FF949494"/>
      <color rgb="FFAAF6C5"/>
      <color rgb="FFFFFF66"/>
      <color rgb="FFFFFF99"/>
      <color rgb="FF66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4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0.emf"/><Relationship Id="rId3" Type="http://schemas.openxmlformats.org/officeDocument/2006/relationships/image" Target="../media/image25.png"/><Relationship Id="rId7" Type="http://schemas.openxmlformats.org/officeDocument/2006/relationships/image" Target="../media/image29.png"/><Relationship Id="rId12" Type="http://schemas.openxmlformats.org/officeDocument/2006/relationships/image" Target="../media/image34.emf"/><Relationship Id="rId2" Type="http://schemas.openxmlformats.org/officeDocument/2006/relationships/image" Target="../media/image24.png"/><Relationship Id="rId1" Type="http://schemas.openxmlformats.org/officeDocument/2006/relationships/image" Target="../media/image23.png"/><Relationship Id="rId6" Type="http://schemas.openxmlformats.org/officeDocument/2006/relationships/image" Target="../media/image28.png"/><Relationship Id="rId11" Type="http://schemas.openxmlformats.org/officeDocument/2006/relationships/image" Target="../media/image33.emf"/><Relationship Id="rId5" Type="http://schemas.openxmlformats.org/officeDocument/2006/relationships/image" Target="../media/image27.png"/><Relationship Id="rId10" Type="http://schemas.openxmlformats.org/officeDocument/2006/relationships/image" Target="../media/image32.emf"/><Relationship Id="rId4" Type="http://schemas.openxmlformats.org/officeDocument/2006/relationships/image" Target="../media/image26.png"/><Relationship Id="rId9" Type="http://schemas.openxmlformats.org/officeDocument/2006/relationships/image" Target="../media/image31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png"/><Relationship Id="rId3" Type="http://schemas.openxmlformats.org/officeDocument/2006/relationships/image" Target="../media/image37.png"/><Relationship Id="rId7" Type="http://schemas.openxmlformats.org/officeDocument/2006/relationships/image" Target="../media/image41.png"/><Relationship Id="rId2" Type="http://schemas.openxmlformats.org/officeDocument/2006/relationships/image" Target="../media/image36.png"/><Relationship Id="rId1" Type="http://schemas.openxmlformats.org/officeDocument/2006/relationships/image" Target="../media/image35.png"/><Relationship Id="rId6" Type="http://schemas.openxmlformats.org/officeDocument/2006/relationships/image" Target="../media/image40.png"/><Relationship Id="rId5" Type="http://schemas.openxmlformats.org/officeDocument/2006/relationships/image" Target="../media/image39.png"/><Relationship Id="rId4" Type="http://schemas.openxmlformats.org/officeDocument/2006/relationships/image" Target="../media/image38.png"/><Relationship Id="rId9" Type="http://schemas.openxmlformats.org/officeDocument/2006/relationships/image" Target="../media/image4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17370</xdr:colOff>
      <xdr:row>10</xdr:row>
      <xdr:rowOff>126440</xdr:rowOff>
    </xdr:from>
    <xdr:to>
      <xdr:col>6</xdr:col>
      <xdr:colOff>994586</xdr:colOff>
      <xdr:row>12</xdr:row>
      <xdr:rowOff>97492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26546" y="2020234"/>
          <a:ext cx="1974540" cy="3632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17990</xdr:colOff>
      <xdr:row>18</xdr:row>
      <xdr:rowOff>42333</xdr:rowOff>
    </xdr:from>
    <xdr:to>
      <xdr:col>6</xdr:col>
      <xdr:colOff>862541</xdr:colOff>
      <xdr:row>19</xdr:row>
      <xdr:rowOff>149224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41740" y="2603500"/>
          <a:ext cx="1849968" cy="307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63500</xdr:colOff>
      <xdr:row>26</xdr:row>
      <xdr:rowOff>137583</xdr:rowOff>
    </xdr:from>
    <xdr:to>
      <xdr:col>7</xdr:col>
      <xdr:colOff>10583</xdr:colOff>
      <xdr:row>28</xdr:row>
      <xdr:rowOff>25400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24583" y="4540250"/>
          <a:ext cx="1957917" cy="2899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123265</xdr:colOff>
      <xdr:row>69</xdr:row>
      <xdr:rowOff>40538</xdr:rowOff>
    </xdr:from>
    <xdr:to>
      <xdr:col>7</xdr:col>
      <xdr:colOff>193674</xdr:colOff>
      <xdr:row>70</xdr:row>
      <xdr:rowOff>302560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76647" y="13734126"/>
          <a:ext cx="2065056" cy="430110"/>
        </a:xfrm>
        <a:prstGeom prst="rect">
          <a:avLst/>
        </a:prstGeom>
        <a:noFill/>
      </xdr:spPr>
    </xdr:pic>
    <xdr:clientData/>
  </xdr:twoCellAnchor>
  <xdr:twoCellAnchor>
    <xdr:from>
      <xdr:col>5</xdr:col>
      <xdr:colOff>0</xdr:colOff>
      <xdr:row>83</xdr:row>
      <xdr:rowOff>158750</xdr:rowOff>
    </xdr:from>
    <xdr:to>
      <xdr:col>6</xdr:col>
      <xdr:colOff>571500</xdr:colOff>
      <xdr:row>84</xdr:row>
      <xdr:rowOff>159808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23750" y="11811000"/>
          <a:ext cx="1576917" cy="18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56030</xdr:colOff>
      <xdr:row>99</xdr:row>
      <xdr:rowOff>156882</xdr:rowOff>
    </xdr:from>
    <xdr:to>
      <xdr:col>6</xdr:col>
      <xdr:colOff>646580</xdr:colOff>
      <xdr:row>102</xdr:row>
      <xdr:rowOff>84792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09412" y="20148176"/>
          <a:ext cx="1587874" cy="499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176985</xdr:colOff>
      <xdr:row>111</xdr:row>
      <xdr:rowOff>41648</xdr:rowOff>
    </xdr:from>
    <xdr:to>
      <xdr:col>11</xdr:col>
      <xdr:colOff>49937</xdr:colOff>
      <xdr:row>114</xdr:row>
      <xdr:rowOff>51918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5161" y="20682883"/>
          <a:ext cx="3380394" cy="615388"/>
        </a:xfrm>
        <a:prstGeom prst="rect">
          <a:avLst/>
        </a:prstGeom>
        <a:noFill/>
      </xdr:spPr>
    </xdr:pic>
    <xdr:clientData/>
  </xdr:twoCellAnchor>
  <xdr:twoCellAnchor>
    <xdr:from>
      <xdr:col>5</xdr:col>
      <xdr:colOff>22411</xdr:colOff>
      <xdr:row>180</xdr:row>
      <xdr:rowOff>560</xdr:rowOff>
    </xdr:from>
    <xdr:to>
      <xdr:col>6</xdr:col>
      <xdr:colOff>238311</xdr:colOff>
      <xdr:row>182</xdr:row>
      <xdr:rowOff>82487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8293" y="21179678"/>
          <a:ext cx="1213224" cy="4629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201706</xdr:colOff>
      <xdr:row>215</xdr:row>
      <xdr:rowOff>190999</xdr:rowOff>
    </xdr:from>
    <xdr:to>
      <xdr:col>8</xdr:col>
      <xdr:colOff>1019873</xdr:colOff>
      <xdr:row>218</xdr:row>
      <xdr:rowOff>46814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10882" y="42638881"/>
          <a:ext cx="3810138" cy="393698"/>
        </a:xfrm>
        <a:prstGeom prst="rect">
          <a:avLst/>
        </a:prstGeom>
        <a:noFill/>
      </xdr:spPr>
    </xdr:pic>
    <xdr:clientData/>
  </xdr:twoCellAnchor>
  <xdr:oneCellAnchor>
    <xdr:from>
      <xdr:col>0</xdr:col>
      <xdr:colOff>3875616</xdr:colOff>
      <xdr:row>62</xdr:row>
      <xdr:rowOff>103717</xdr:rowOff>
    </xdr:from>
    <xdr:ext cx="65" cy="172227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3875616" y="905721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n-GB" sz="1100"/>
        </a:p>
      </xdr:txBody>
    </xdr:sp>
    <xdr:clientData/>
  </xdr:oneCellAnchor>
  <xdr:oneCellAnchor>
    <xdr:from>
      <xdr:col>1</xdr:col>
      <xdr:colOff>650537</xdr:colOff>
      <xdr:row>41</xdr:row>
      <xdr:rowOff>127000</xdr:rowOff>
    </xdr:from>
    <xdr:ext cx="143214" cy="176742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291454" y="7524750"/>
          <a:ext cx="143214" cy="17674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noAutofit/>
        </a:bodyPr>
        <a:lstStyle/>
        <a:p>
          <a:endParaRPr lang="en-GB" sz="1100"/>
        </a:p>
      </xdr:txBody>
    </xdr:sp>
    <xdr:clientData/>
  </xdr:oneCellAnchor>
  <xdr:twoCellAnchor>
    <xdr:from>
      <xdr:col>1</xdr:col>
      <xdr:colOff>526677</xdr:colOff>
      <xdr:row>222</xdr:row>
      <xdr:rowOff>44823</xdr:rowOff>
    </xdr:from>
    <xdr:to>
      <xdr:col>1</xdr:col>
      <xdr:colOff>1034117</xdr:colOff>
      <xdr:row>223</xdr:row>
      <xdr:rowOff>113256</xdr:rowOff>
    </xdr:to>
    <xdr:pic>
      <xdr:nvPicPr>
        <xdr:cNvPr id="4" name="Picture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96971" y="44946794"/>
          <a:ext cx="507440" cy="270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10443</xdr:colOff>
      <xdr:row>78</xdr:row>
      <xdr:rowOff>0</xdr:rowOff>
    </xdr:from>
    <xdr:to>
      <xdr:col>1</xdr:col>
      <xdr:colOff>238309</xdr:colOff>
      <xdr:row>78</xdr:row>
      <xdr:rowOff>66675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1008" y="12771783"/>
          <a:ext cx="227866" cy="66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1171761</xdr:colOff>
      <xdr:row>45</xdr:row>
      <xdr:rowOff>123264</xdr:rowOff>
    </xdr:from>
    <xdr:to>
      <xdr:col>9</xdr:col>
      <xdr:colOff>1237689</xdr:colOff>
      <xdr:row>48</xdr:row>
      <xdr:rowOff>10269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B4C5AE00-181A-4CF9-A383-5158CC19D3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1202" y="9065558"/>
          <a:ext cx="6711016" cy="4248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1093320</xdr:colOff>
      <xdr:row>67</xdr:row>
      <xdr:rowOff>56030</xdr:rowOff>
    </xdr:from>
    <xdr:to>
      <xdr:col>9</xdr:col>
      <xdr:colOff>493805</xdr:colOff>
      <xdr:row>69</xdr:row>
      <xdr:rowOff>57711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27A3A4F-8F91-4BF8-AA2C-A43D647F61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2761" y="13368618"/>
          <a:ext cx="6045573" cy="3826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57959</xdr:colOff>
      <xdr:row>8</xdr:row>
      <xdr:rowOff>87157</xdr:rowOff>
    </xdr:from>
    <xdr:to>
      <xdr:col>8</xdr:col>
      <xdr:colOff>913278</xdr:colOff>
      <xdr:row>11</xdr:row>
      <xdr:rowOff>22972</xdr:rowOff>
    </xdr:to>
    <xdr:pic>
      <xdr:nvPicPr>
        <xdr:cNvPr id="11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66151" y="1577539"/>
          <a:ext cx="4687731" cy="5017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1241176</xdr:colOff>
      <xdr:row>20</xdr:row>
      <xdr:rowOff>145676</xdr:rowOff>
    </xdr:from>
    <xdr:to>
      <xdr:col>7</xdr:col>
      <xdr:colOff>1058955</xdr:colOff>
      <xdr:row>22</xdr:row>
      <xdr:rowOff>28014</xdr:rowOff>
    </xdr:to>
    <xdr:pic>
      <xdr:nvPicPr>
        <xdr:cNvPr id="9" name="Pictur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71897" y="4000500"/>
          <a:ext cx="3650191" cy="229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9464</xdr:colOff>
      <xdr:row>29</xdr:row>
      <xdr:rowOff>28015</xdr:rowOff>
    </xdr:from>
    <xdr:to>
      <xdr:col>6</xdr:col>
      <xdr:colOff>1180043</xdr:colOff>
      <xdr:row>32</xdr:row>
      <xdr:rowOff>95997</xdr:rowOff>
    </xdr:to>
    <xdr:pic>
      <xdr:nvPicPr>
        <xdr:cNvPr id="3" name="Picture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17656" y="5636560"/>
          <a:ext cx="2448049" cy="555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</xdr:row>
      <xdr:rowOff>0</xdr:rowOff>
    </xdr:from>
    <xdr:to>
      <xdr:col>7</xdr:col>
      <xdr:colOff>177800</xdr:colOff>
      <xdr:row>8</xdr:row>
      <xdr:rowOff>88900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30100" y="1320800"/>
          <a:ext cx="21717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</xdr:row>
      <xdr:rowOff>0</xdr:rowOff>
    </xdr:from>
    <xdr:to>
      <xdr:col>7</xdr:col>
      <xdr:colOff>152400</xdr:colOff>
      <xdr:row>22</xdr:row>
      <xdr:rowOff>88900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30100" y="4216400"/>
          <a:ext cx="2146300" cy="292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14</xdr:row>
      <xdr:rowOff>0</xdr:rowOff>
    </xdr:from>
    <xdr:to>
      <xdr:col>7</xdr:col>
      <xdr:colOff>246592</xdr:colOff>
      <xdr:row>15</xdr:row>
      <xdr:rowOff>104396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F96D1C8C-8FD0-4FC3-8AE5-618F577DA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91083" y="2762250"/>
          <a:ext cx="2243667" cy="2761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49741</xdr:colOff>
      <xdr:row>27</xdr:row>
      <xdr:rowOff>28574</xdr:rowOff>
    </xdr:from>
    <xdr:to>
      <xdr:col>10</xdr:col>
      <xdr:colOff>674158</xdr:colOff>
      <xdr:row>28</xdr:row>
      <xdr:rowOff>74083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7074" y="3648074"/>
          <a:ext cx="3640667" cy="2360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1148291</xdr:colOff>
      <xdr:row>39</xdr:row>
      <xdr:rowOff>15875</xdr:rowOff>
    </xdr:from>
    <xdr:to>
      <xdr:col>8</xdr:col>
      <xdr:colOff>559011</xdr:colOff>
      <xdr:row>40</xdr:row>
      <xdr:rowOff>56092</xdr:rowOff>
    </xdr:to>
    <xdr:pic>
      <xdr:nvPicPr>
        <xdr:cNvPr id="6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3791" y="7450667"/>
          <a:ext cx="1553846" cy="1989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0</xdr:colOff>
      <xdr:row>64</xdr:row>
      <xdr:rowOff>0</xdr:rowOff>
    </xdr:from>
    <xdr:to>
      <xdr:col>8</xdr:col>
      <xdr:colOff>254000</xdr:colOff>
      <xdr:row>65</xdr:row>
      <xdr:rowOff>19050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BC22640-2021-44E4-810E-1D3C24D9C0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9000" y="12801600"/>
          <a:ext cx="1257300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207962</xdr:colOff>
      <xdr:row>30</xdr:row>
      <xdr:rowOff>0</xdr:rowOff>
    </xdr:from>
    <xdr:to>
      <xdr:col>9</xdr:col>
      <xdr:colOff>207962</xdr:colOff>
      <xdr:row>37</xdr:row>
      <xdr:rowOff>57944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5319" t="58447" r="41710" b="34477"/>
        <a:stretch/>
      </xdr:blipFill>
      <xdr:spPr>
        <a:xfrm>
          <a:off x="4675187" y="6019007"/>
          <a:ext cx="5246688" cy="1258093"/>
        </a:xfrm>
        <a:prstGeom prst="rect">
          <a:avLst/>
        </a:prstGeom>
      </xdr:spPr>
    </xdr:pic>
    <xdr:clientData/>
  </xdr:twoCellAnchor>
  <xdr:twoCellAnchor>
    <xdr:from>
      <xdr:col>4</xdr:col>
      <xdr:colOff>292100</xdr:colOff>
      <xdr:row>17</xdr:row>
      <xdr:rowOff>57150</xdr:rowOff>
    </xdr:from>
    <xdr:to>
      <xdr:col>7</xdr:col>
      <xdr:colOff>587375</xdr:colOff>
      <xdr:row>19</xdr:row>
      <xdr:rowOff>66675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92800" y="3533775"/>
          <a:ext cx="2581275" cy="35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876300</xdr:colOff>
      <xdr:row>54</xdr:row>
      <xdr:rowOff>152400</xdr:rowOff>
    </xdr:from>
    <xdr:to>
      <xdr:col>9</xdr:col>
      <xdr:colOff>314325</xdr:colOff>
      <xdr:row>62</xdr:row>
      <xdr:rowOff>143827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60748" t="72399" r="16533" b="21341"/>
        <a:stretch/>
      </xdr:blipFill>
      <xdr:spPr>
        <a:xfrm>
          <a:off x="7943850" y="10096500"/>
          <a:ext cx="4686300" cy="1391602"/>
        </a:xfrm>
        <a:prstGeom prst="rect">
          <a:avLst/>
        </a:prstGeom>
      </xdr:spPr>
    </xdr:pic>
    <xdr:clientData/>
  </xdr:twoCellAnchor>
  <xdr:twoCellAnchor editAs="oneCell">
    <xdr:from>
      <xdr:col>3</xdr:col>
      <xdr:colOff>873125</xdr:colOff>
      <xdr:row>81</xdr:row>
      <xdr:rowOff>92075</xdr:rowOff>
    </xdr:from>
    <xdr:to>
      <xdr:col>8</xdr:col>
      <xdr:colOff>563562</xdr:colOff>
      <xdr:row>88</xdr:row>
      <xdr:rowOff>63500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60307" t="65477" r="18521" b="27439"/>
        <a:stretch/>
      </xdr:blipFill>
      <xdr:spPr>
        <a:xfrm>
          <a:off x="5340350" y="15817850"/>
          <a:ext cx="4124325" cy="1200150"/>
        </a:xfrm>
        <a:prstGeom prst="rect">
          <a:avLst/>
        </a:prstGeom>
      </xdr:spPr>
    </xdr:pic>
    <xdr:clientData/>
  </xdr:twoCellAnchor>
  <xdr:twoCellAnchor>
    <xdr:from>
      <xdr:col>4</xdr:col>
      <xdr:colOff>47625</xdr:colOff>
      <xdr:row>201</xdr:row>
      <xdr:rowOff>76200</xdr:rowOff>
    </xdr:from>
    <xdr:to>
      <xdr:col>8</xdr:col>
      <xdr:colOff>206375</xdr:colOff>
      <xdr:row>202</xdr:row>
      <xdr:rowOff>120650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1257300"/>
          <a:ext cx="3168650" cy="22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694765</xdr:colOff>
      <xdr:row>110</xdr:row>
      <xdr:rowOff>0</xdr:rowOff>
    </xdr:from>
    <xdr:to>
      <xdr:col>8</xdr:col>
      <xdr:colOff>484622</xdr:colOff>
      <xdr:row>114</xdr:row>
      <xdr:rowOff>9525</xdr:rowOff>
    </xdr:to>
    <xdr:pic>
      <xdr:nvPicPr>
        <xdr:cNvPr id="11" name="Picture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8721" y="20215412"/>
          <a:ext cx="4059299" cy="6818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127</xdr:row>
      <xdr:rowOff>1</xdr:rowOff>
    </xdr:from>
    <xdr:to>
      <xdr:col>8</xdr:col>
      <xdr:colOff>685800</xdr:colOff>
      <xdr:row>128</xdr:row>
      <xdr:rowOff>142876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0" y="22993351"/>
          <a:ext cx="3695700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9525</xdr:colOff>
      <xdr:row>142</xdr:row>
      <xdr:rowOff>123825</xdr:rowOff>
    </xdr:from>
    <xdr:to>
      <xdr:col>6</xdr:col>
      <xdr:colOff>769705</xdr:colOff>
      <xdr:row>147</xdr:row>
      <xdr:rowOff>63501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4675" y="26555700"/>
          <a:ext cx="3582755" cy="80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975193</xdr:colOff>
      <xdr:row>170</xdr:row>
      <xdr:rowOff>118221</xdr:rowOff>
    </xdr:from>
    <xdr:to>
      <xdr:col>9</xdr:col>
      <xdr:colOff>287581</xdr:colOff>
      <xdr:row>174</xdr:row>
      <xdr:rowOff>46336</xdr:rowOff>
    </xdr:to>
    <xdr:pic>
      <xdr:nvPicPr>
        <xdr:cNvPr id="4" name="Picture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9149" y="31203339"/>
          <a:ext cx="4557488" cy="6266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916267</xdr:colOff>
      <xdr:row>174</xdr:row>
      <xdr:rowOff>120650</xdr:rowOff>
    </xdr:from>
    <xdr:to>
      <xdr:col>9</xdr:col>
      <xdr:colOff>821491</xdr:colOff>
      <xdr:row>180</xdr:row>
      <xdr:rowOff>153484</xdr:rowOff>
    </xdr:to>
    <xdr:pic>
      <xdr:nvPicPr>
        <xdr:cNvPr id="3" name="Picture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90223" y="31894930"/>
          <a:ext cx="5147149" cy="10678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1000125</xdr:colOff>
      <xdr:row>137</xdr:row>
      <xdr:rowOff>142875</xdr:rowOff>
    </xdr:from>
    <xdr:to>
      <xdr:col>9</xdr:col>
      <xdr:colOff>941070</xdr:colOff>
      <xdr:row>140</xdr:row>
      <xdr:rowOff>163196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10375" y="25698450"/>
          <a:ext cx="6289358" cy="553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142</xdr:row>
      <xdr:rowOff>0</xdr:rowOff>
    </xdr:from>
    <xdr:to>
      <xdr:col>10</xdr:col>
      <xdr:colOff>1276351</xdr:colOff>
      <xdr:row>145</xdr:row>
      <xdr:rowOff>125040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00" y="26431875"/>
          <a:ext cx="3886201" cy="6362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1117227</xdr:colOff>
      <xdr:row>57</xdr:row>
      <xdr:rowOff>67235</xdr:rowOff>
    </xdr:from>
    <xdr:to>
      <xdr:col>6</xdr:col>
      <xdr:colOff>352985</xdr:colOff>
      <xdr:row>58</xdr:row>
      <xdr:rowOff>78441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5639" y="6908427"/>
          <a:ext cx="1852332" cy="19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11542</xdr:colOff>
      <xdr:row>65</xdr:row>
      <xdr:rowOff>56028</xdr:rowOff>
    </xdr:from>
    <xdr:to>
      <xdr:col>9</xdr:col>
      <xdr:colOff>9637</xdr:colOff>
      <xdr:row>68</xdr:row>
      <xdr:rowOff>101973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56146" y="8432426"/>
          <a:ext cx="3724050" cy="6342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13447</xdr:colOff>
      <xdr:row>71</xdr:row>
      <xdr:rowOff>28015</xdr:rowOff>
    </xdr:from>
    <xdr:to>
      <xdr:col>1</xdr:col>
      <xdr:colOff>577850</xdr:colOff>
      <xdr:row>71</xdr:row>
      <xdr:rowOff>457387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12051927"/>
          <a:ext cx="564403" cy="4293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75</xdr:row>
      <xdr:rowOff>0</xdr:rowOff>
    </xdr:from>
    <xdr:to>
      <xdr:col>9</xdr:col>
      <xdr:colOff>0</xdr:colOff>
      <xdr:row>78</xdr:row>
      <xdr:rowOff>152400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8475" y="4943475"/>
          <a:ext cx="3048000" cy="69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4591561</xdr:colOff>
      <xdr:row>80</xdr:row>
      <xdr:rowOff>23721</xdr:rowOff>
    </xdr:from>
    <xdr:to>
      <xdr:col>1</xdr:col>
      <xdr:colOff>352051</xdr:colOff>
      <xdr:row>82</xdr:row>
      <xdr:rowOff>123476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1561" y="14131927"/>
          <a:ext cx="623843" cy="503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123825</xdr:colOff>
      <xdr:row>19</xdr:row>
      <xdr:rowOff>171450</xdr:rowOff>
    </xdr:from>
    <xdr:to>
      <xdr:col>6</xdr:col>
      <xdr:colOff>126376</xdr:colOff>
      <xdr:row>21</xdr:row>
      <xdr:rowOff>77152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515225" y="3819525"/>
          <a:ext cx="1523376" cy="267652"/>
        </a:xfrm>
        <a:prstGeom prst="rect">
          <a:avLst/>
        </a:prstGeom>
      </xdr:spPr>
    </xdr:pic>
    <xdr:clientData/>
  </xdr:twoCellAnchor>
  <xdr:twoCellAnchor>
    <xdr:from>
      <xdr:col>6</xdr:col>
      <xdr:colOff>234950</xdr:colOff>
      <xdr:row>18</xdr:row>
      <xdr:rowOff>168275</xdr:rowOff>
    </xdr:from>
    <xdr:to>
      <xdr:col>9</xdr:col>
      <xdr:colOff>292100</xdr:colOff>
      <xdr:row>22</xdr:row>
      <xdr:rowOff>19050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0350" y="3635375"/>
          <a:ext cx="2343150" cy="574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944470</xdr:colOff>
      <xdr:row>34</xdr:row>
      <xdr:rowOff>39509</xdr:rowOff>
    </xdr:from>
    <xdr:to>
      <xdr:col>9</xdr:col>
      <xdr:colOff>198880</xdr:colOff>
      <xdr:row>37</xdr:row>
      <xdr:rowOff>28761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5EB64B8-7CD8-45E4-82B3-4B4AAE86D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286999" y="6225156"/>
          <a:ext cx="4322644" cy="543197"/>
        </a:xfrm>
        <a:prstGeom prst="rect">
          <a:avLst/>
        </a:prstGeom>
      </xdr:spPr>
    </xdr:pic>
    <xdr:clientData/>
  </xdr:twoCellAnchor>
  <xdr:twoCellAnchor>
    <xdr:from>
      <xdr:col>4</xdr:col>
      <xdr:colOff>28762</xdr:colOff>
      <xdr:row>36</xdr:row>
      <xdr:rowOff>44824</xdr:rowOff>
    </xdr:from>
    <xdr:to>
      <xdr:col>10</xdr:col>
      <xdr:colOff>389031</xdr:colOff>
      <xdr:row>37</xdr:row>
      <xdr:rowOff>134472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5D1F675C-2AC7-4D7D-9A84-BEABAFC014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14291" y="6633883"/>
          <a:ext cx="4932269" cy="2689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arandyp\Desktop\GT2%20Revenue%20workbook%20draft%20v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Cover"/>
      <sheetName val="Version log"/>
      <sheetName val="Price Conversions"/>
      <sheetName val="TO PCFM Input Summary"/>
      <sheetName val="SO PCFM Input Summary"/>
      <sheetName val="TO PCDs"/>
      <sheetName val="TO pass through"/>
      <sheetName val="SO PCDs "/>
      <sheetName val="TO Re-openers"/>
      <sheetName val="SO Re-openers"/>
      <sheetName val="SO pass through "/>
      <sheetName val="Innovation"/>
      <sheetName val="TO Incentives"/>
      <sheetName val="SO CMS"/>
      <sheetName val="SOIRC"/>
      <sheetName val="R12 Excluded Revenue"/>
      <sheetName val="R2 Schematic"/>
      <sheetName val="R4 Licence Condition Values"/>
      <sheetName val="R5 Input page"/>
      <sheetName val="R6 TO Base revenue"/>
      <sheetName val="R10 TO Correction"/>
      <sheetName val="R11 TO MAR"/>
      <sheetName val="R13 Rec to Stat Ac"/>
      <sheetName val="R14 SO Base Revenue"/>
      <sheetName val="R15 SO Constraint Management"/>
      <sheetName val="R16 SO TSS"/>
      <sheetName val="R17 SO Legacy Permits"/>
      <sheetName val="R1 SO External Cost Incentives"/>
      <sheetName val="R19 SO Correction (SOK)"/>
      <sheetName val="R20 SO M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>
        <row r="9">
          <cell r="H9" t="str">
            <v>£m 18/19 prices</v>
          </cell>
          <cell r="J9">
            <v>0</v>
          </cell>
          <cell r="K9" t="str">
            <v>-</v>
          </cell>
          <cell r="L9" t="str">
            <v>-</v>
          </cell>
          <cell r="M9" t="str">
            <v>-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/>
      <sheetData sheetId="18">
        <row r="6">
          <cell r="E6" t="str">
            <v>National Grid Gas Plc</v>
          </cell>
        </row>
        <row r="7">
          <cell r="F7" t="str">
            <v>Regulatory Year ending 31 March 2021</v>
          </cell>
        </row>
        <row r="10">
          <cell r="D10">
            <v>1.1000000000000001</v>
          </cell>
          <cell r="E10">
            <v>1.1339999999999999</v>
          </cell>
          <cell r="F10">
            <v>1.167</v>
          </cell>
          <cell r="G10">
            <v>1.19</v>
          </cell>
          <cell r="H10">
            <v>1.202</v>
          </cell>
          <cell r="I10">
            <v>1.228</v>
          </cell>
          <cell r="J10">
            <v>1.274</v>
          </cell>
          <cell r="K10">
            <v>1.31</v>
          </cell>
          <cell r="L10">
            <v>1.3460000000000001</v>
          </cell>
          <cell r="M10">
            <v>1.3839999999999999</v>
          </cell>
        </row>
        <row r="25">
          <cell r="F25">
            <v>0</v>
          </cell>
          <cell r="G25">
            <v>7.7</v>
          </cell>
          <cell r="H25">
            <v>9.9</v>
          </cell>
          <cell r="I25">
            <v>10.5</v>
          </cell>
          <cell r="J25">
            <v>5.9</v>
          </cell>
          <cell r="K25">
            <v>-100.2</v>
          </cell>
          <cell r="L25">
            <v>-111.6</v>
          </cell>
        </row>
        <row r="30">
          <cell r="E30">
            <v>655.649</v>
          </cell>
        </row>
        <row r="31">
          <cell r="E31">
            <v>12.79</v>
          </cell>
        </row>
        <row r="32">
          <cell r="E32">
            <v>11.2</v>
          </cell>
        </row>
        <row r="33">
          <cell r="E33">
            <v>80.081999999999994</v>
          </cell>
        </row>
        <row r="34">
          <cell r="E34">
            <v>9.0410000000000004</v>
          </cell>
        </row>
        <row r="37">
          <cell r="E37">
            <v>692.75800000000004</v>
          </cell>
        </row>
        <row r="38">
          <cell r="E38">
            <v>691.995</v>
          </cell>
        </row>
        <row r="47">
          <cell r="E47">
            <v>1.0475000000000001</v>
          </cell>
          <cell r="F47">
            <v>1.04375</v>
          </cell>
          <cell r="G47">
            <v>1.0425</v>
          </cell>
          <cell r="H47">
            <v>1.0414375</v>
          </cell>
          <cell r="I47">
            <v>1.040375</v>
          </cell>
          <cell r="J47">
            <v>1.0393749999999999</v>
          </cell>
          <cell r="K47">
            <v>1.0374375</v>
          </cell>
          <cell r="L47">
            <v>1.0353749999999999</v>
          </cell>
          <cell r="M47">
            <v>1.0353749999999999</v>
          </cell>
        </row>
        <row r="50">
          <cell r="E50">
            <v>0.5</v>
          </cell>
          <cell r="F50">
            <v>0.5</v>
          </cell>
          <cell r="G50">
            <v>0.5</v>
          </cell>
          <cell r="H50">
            <v>0.5</v>
          </cell>
          <cell r="I50">
            <v>0.34</v>
          </cell>
          <cell r="J50">
            <v>0.35</v>
          </cell>
          <cell r="K50">
            <v>0.67</v>
          </cell>
        </row>
        <row r="78">
          <cell r="F78">
            <v>0</v>
          </cell>
          <cell r="G78">
            <v>-0.7</v>
          </cell>
          <cell r="H78">
            <v>-13.8</v>
          </cell>
          <cell r="I78">
            <v>1</v>
          </cell>
          <cell r="J78">
            <v>3</v>
          </cell>
          <cell r="K78">
            <v>-0.1</v>
          </cell>
          <cell r="L78">
            <v>28.8</v>
          </cell>
        </row>
        <row r="144">
          <cell r="F144">
            <v>2</v>
          </cell>
          <cell r="G144">
            <v>2</v>
          </cell>
          <cell r="H144">
            <v>2</v>
          </cell>
          <cell r="I144">
            <v>2</v>
          </cell>
          <cell r="J144">
            <v>2</v>
          </cell>
          <cell r="K144">
            <v>2</v>
          </cell>
          <cell r="L144">
            <v>2</v>
          </cell>
          <cell r="M144">
            <v>2</v>
          </cell>
        </row>
        <row r="145">
          <cell r="F145">
            <v>-3.5</v>
          </cell>
          <cell r="G145">
            <v>-3.5</v>
          </cell>
          <cell r="H145">
            <v>-3.5</v>
          </cell>
          <cell r="I145">
            <v>-3.5</v>
          </cell>
          <cell r="J145">
            <v>-3.5</v>
          </cell>
          <cell r="K145">
            <v>-3.5</v>
          </cell>
          <cell r="L145">
            <v>-3.5</v>
          </cell>
          <cell r="M145">
            <v>-3.5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</row>
      </sheetData>
      <sheetData sheetId="19">
        <row r="11">
          <cell r="F11">
            <v>0</v>
          </cell>
          <cell r="G11">
            <v>9.0513613851745074</v>
          </cell>
          <cell r="H11">
            <v>12.147300000000001</v>
          </cell>
          <cell r="I11">
            <v>12.9465</v>
          </cell>
          <cell r="J11">
            <v>7.4988999999999999</v>
          </cell>
          <cell r="K11">
            <v>-131.6628</v>
          </cell>
          <cell r="L11">
            <v>-151.55279999999999</v>
          </cell>
          <cell r="M11">
            <v>0</v>
          </cell>
        </row>
        <row r="27">
          <cell r="E27">
            <v>1.1344000000000001</v>
          </cell>
          <cell r="F27">
            <v>1.163</v>
          </cell>
          <cell r="G27">
            <v>1.2050000000000001</v>
          </cell>
          <cell r="H27">
            <v>1.2270000000000001</v>
          </cell>
          <cell r="I27">
            <v>1.2330000000000001</v>
          </cell>
          <cell r="J27">
            <v>1.2709999999999999</v>
          </cell>
          <cell r="K27">
            <v>1.3140000000000001</v>
          </cell>
          <cell r="L27">
            <v>1.3580000000000001</v>
          </cell>
          <cell r="M27">
            <v>1.31</v>
          </cell>
        </row>
        <row r="36">
          <cell r="G36">
            <v>-0.18849677578879076</v>
          </cell>
          <cell r="H36" t="str">
            <v>-</v>
          </cell>
          <cell r="I36" t="str">
            <v>-</v>
          </cell>
          <cell r="J36" t="str">
            <v>-</v>
          </cell>
          <cell r="K36" t="str">
            <v>-</v>
          </cell>
          <cell r="L36" t="str">
            <v>-</v>
          </cell>
          <cell r="M36" t="str">
            <v>-</v>
          </cell>
        </row>
        <row r="67">
          <cell r="E67">
            <v>488.77216925246836</v>
          </cell>
          <cell r="F67" t="e">
            <v>#REF!</v>
          </cell>
          <cell r="G67" t="e">
            <v>#REF!</v>
          </cell>
          <cell r="H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</row>
      </sheetData>
      <sheetData sheetId="20">
        <row r="21">
          <cell r="F21">
            <v>0.78970500000003474</v>
          </cell>
          <cell r="H21" t="e">
            <v>#REF!</v>
          </cell>
          <cell r="I21" t="e">
            <v>#REF!</v>
          </cell>
          <cell r="J21" t="e">
            <v>#REF!</v>
          </cell>
          <cell r="K21" t="e">
            <v>#REF!</v>
          </cell>
          <cell r="L21" t="e">
            <v>#REF!</v>
          </cell>
          <cell r="M21" t="e">
            <v>#REF!</v>
          </cell>
        </row>
      </sheetData>
      <sheetData sheetId="21">
        <row r="15">
          <cell r="F15" t="e">
            <v>#REF!</v>
          </cell>
          <cell r="G15" t="e">
            <v>#REF!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</row>
      </sheetData>
      <sheetData sheetId="22" refreshError="1"/>
      <sheetData sheetId="23">
        <row r="12">
          <cell r="F12">
            <v>0</v>
          </cell>
          <cell r="G12">
            <v>-0.91918635676896554</v>
          </cell>
          <cell r="H12">
            <v>-16.896905262413071</v>
          </cell>
          <cell r="I12">
            <v>1.2458716188846775</v>
          </cell>
          <cell r="J12">
            <v>4.2074271642491148</v>
          </cell>
          <cell r="K12">
            <v>-0.13724573862184936</v>
          </cell>
          <cell r="L12">
            <v>39.121814499186705</v>
          </cell>
          <cell r="M12">
            <v>4.4876927115264294E-4</v>
          </cell>
        </row>
      </sheetData>
      <sheetData sheetId="24"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33"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61"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9"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</row>
        <row r="98"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</row>
      </sheetData>
      <sheetData sheetId="25"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</sheetData>
      <sheetData sheetId="26">
        <row r="11">
          <cell r="F11">
            <v>9.0714697799999993</v>
          </cell>
        </row>
      </sheetData>
      <sheetData sheetId="27">
        <row r="20"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9"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</row>
      </sheetData>
      <sheetData sheetId="28">
        <row r="19">
          <cell r="F19">
            <v>0.93667499999997172</v>
          </cell>
          <cell r="H19">
            <v>-8.3389781289780291</v>
          </cell>
          <cell r="I19">
            <v>0.97038503684099675</v>
          </cell>
          <cell r="J19">
            <v>9.0204317474344045</v>
          </cell>
          <cell r="K19">
            <v>-0.28153706629644787</v>
          </cell>
          <cell r="L19">
            <v>5.0821812498588645</v>
          </cell>
          <cell r="M19">
            <v>-0.14743695076356858</v>
          </cell>
        </row>
      </sheetData>
      <sheetData sheetId="29">
        <row r="13">
          <cell r="F13">
            <v>8.1347947800000284</v>
          </cell>
          <cell r="G13">
            <v>-0.91918635676896554</v>
          </cell>
          <cell r="H13">
            <v>-8.557927133435042</v>
          </cell>
          <cell r="I13">
            <v>0.27548658204368071</v>
          </cell>
          <cell r="J13">
            <v>-4.8130045831852897</v>
          </cell>
          <cell r="K13">
            <v>0.14429132767459851</v>
          </cell>
          <cell r="L13">
            <v>34.039633249327842</v>
          </cell>
          <cell r="M13">
            <v>0.14788572003472122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-0.249977111117893"/>
  </sheetPr>
  <dimension ref="A1:K50"/>
  <sheetViews>
    <sheetView showGridLines="0" tabSelected="1" zoomScaleNormal="100" workbookViewId="0">
      <pane ySplit="4" topLeftCell="A8" activePane="bottomLeft" state="frozen"/>
      <selection activeCell="B42" sqref="B42"/>
      <selection pane="bottomLeft" activeCell="A4" sqref="A4"/>
    </sheetView>
  </sheetViews>
  <sheetFormatPr defaultColWidth="0" defaultRowHeight="13.5" zeroHeight="1"/>
  <cols>
    <col min="1" max="1" width="23.15234375" customWidth="1"/>
    <col min="2" max="2" width="30.3046875" customWidth="1"/>
    <col min="3" max="3" width="62.3046875" customWidth="1"/>
    <col min="4" max="4" width="18.61328125" customWidth="1"/>
    <col min="5" max="5" width="13.921875" customWidth="1"/>
    <col min="6" max="10" width="14.4609375" hidden="1" customWidth="1"/>
    <col min="11" max="11" width="0" hidden="1" customWidth="1"/>
    <col min="12" max="16384" width="9.23046875" hidden="1"/>
  </cols>
  <sheetData>
    <row r="1" spans="1:11">
      <c r="A1" s="21" t="s">
        <v>0</v>
      </c>
      <c r="B1" s="21" t="str">
        <f>Cover!$B$20</f>
        <v>Lon</v>
      </c>
      <c r="C1" s="22" t="s">
        <v>469</v>
      </c>
      <c r="D1" s="22"/>
      <c r="E1" s="22"/>
      <c r="F1" s="5"/>
      <c r="G1" s="5"/>
      <c r="H1" s="5"/>
      <c r="I1" s="5"/>
      <c r="J1" s="5"/>
      <c r="K1" s="5"/>
    </row>
    <row r="2" spans="1:11">
      <c r="A2" s="21" t="s">
        <v>506</v>
      </c>
      <c r="B2" s="21" t="str">
        <f>Cover!$B$18</f>
        <v>2021/22</v>
      </c>
      <c r="C2" s="22" t="s">
        <v>470</v>
      </c>
      <c r="D2" s="21"/>
      <c r="E2" s="21"/>
      <c r="F2" s="5"/>
      <c r="G2" s="5"/>
      <c r="H2" s="5"/>
      <c r="I2" s="5"/>
      <c r="J2" s="5"/>
      <c r="K2" s="5"/>
    </row>
    <row r="3" spans="1:11" ht="5.25" customHeight="1">
      <c r="A3" s="22"/>
      <c r="B3" s="21"/>
      <c r="C3" s="21"/>
      <c r="D3" s="21"/>
      <c r="E3" s="21"/>
      <c r="F3" s="5"/>
      <c r="G3" s="5"/>
      <c r="H3" s="5"/>
      <c r="I3" s="5"/>
      <c r="J3" s="5"/>
      <c r="K3" s="5"/>
    </row>
    <row r="4" spans="1:11" ht="30" customHeight="1">
      <c r="A4" s="35" t="s">
        <v>1</v>
      </c>
      <c r="B4" s="22"/>
      <c r="C4" s="22"/>
      <c r="D4" s="22"/>
      <c r="E4" s="22"/>
      <c r="F4" s="5"/>
      <c r="G4" s="5"/>
      <c r="H4" s="5"/>
      <c r="I4" s="5"/>
      <c r="J4" s="5"/>
      <c r="K4" s="5"/>
    </row>
    <row r="5" spans="1:11" ht="5.25" customHeight="1">
      <c r="A5" s="23"/>
      <c r="B5" s="1"/>
      <c r="C5" s="1"/>
      <c r="D5" s="1"/>
      <c r="E5" s="7"/>
      <c r="F5" s="5"/>
      <c r="G5" s="5"/>
      <c r="H5" s="5"/>
      <c r="I5" s="5"/>
      <c r="J5" s="5"/>
      <c r="K5" s="5"/>
    </row>
    <row r="6" spans="1:11" ht="15">
      <c r="B6" s="133" t="s">
        <v>2</v>
      </c>
      <c r="C6" s="232"/>
      <c r="D6" s="12"/>
      <c r="E6" s="24"/>
      <c r="F6" s="5"/>
      <c r="G6" s="5"/>
      <c r="H6" s="5"/>
      <c r="I6" s="5"/>
      <c r="J6" s="5"/>
      <c r="K6" s="5"/>
    </row>
    <row r="7" spans="1:11" ht="156.5" customHeight="1">
      <c r="B7" s="232"/>
      <c r="C7" s="403" t="s">
        <v>499</v>
      </c>
      <c r="D7" s="403"/>
      <c r="E7" s="403"/>
      <c r="F7" s="5"/>
      <c r="G7" s="5"/>
      <c r="H7" s="5"/>
      <c r="I7" s="5"/>
      <c r="J7" s="5"/>
      <c r="K7" s="5"/>
    </row>
    <row r="8" spans="1:11" ht="23" customHeight="1">
      <c r="B8" s="235" t="s">
        <v>498</v>
      </c>
      <c r="C8" s="12"/>
      <c r="D8" s="12"/>
      <c r="E8" s="7"/>
      <c r="F8" s="5"/>
      <c r="G8" s="5"/>
      <c r="H8" s="5"/>
      <c r="I8" s="5"/>
      <c r="J8" s="5"/>
      <c r="K8" s="5"/>
    </row>
    <row r="9" spans="1:11" ht="23" customHeight="1">
      <c r="B9" s="423"/>
      <c r="C9" s="422" t="s">
        <v>616</v>
      </c>
      <c r="E9" s="7"/>
      <c r="F9" s="5"/>
      <c r="G9" s="5"/>
      <c r="H9" s="5"/>
      <c r="I9" s="5"/>
      <c r="J9" s="5"/>
      <c r="K9" s="5"/>
    </row>
    <row r="10" spans="1:11" ht="23" customHeight="1">
      <c r="B10" s="424"/>
      <c r="C10" s="422" t="s">
        <v>747</v>
      </c>
      <c r="E10" s="7"/>
      <c r="F10" s="5"/>
      <c r="G10" s="5"/>
      <c r="H10" s="5"/>
      <c r="I10" s="5"/>
      <c r="J10" s="5"/>
      <c r="K10" s="5"/>
    </row>
    <row r="11" spans="1:11" ht="21.5" customHeight="1">
      <c r="B11" s="425"/>
      <c r="C11" s="422" t="s">
        <v>748</v>
      </c>
      <c r="E11" s="7"/>
      <c r="F11" s="5"/>
      <c r="G11" s="5"/>
      <c r="H11" s="5"/>
      <c r="I11" s="5"/>
      <c r="J11" s="5"/>
      <c r="K11" s="5"/>
    </row>
    <row r="12" spans="1:11" ht="23" customHeight="1">
      <c r="A12" s="421"/>
      <c r="B12" s="426"/>
      <c r="C12" s="422" t="s">
        <v>420</v>
      </c>
      <c r="E12" s="7"/>
      <c r="F12" s="5"/>
      <c r="G12" s="5"/>
      <c r="H12" s="5"/>
      <c r="I12" s="5"/>
      <c r="J12" s="5"/>
      <c r="K12" s="5"/>
    </row>
    <row r="13" spans="1:11" ht="23" customHeight="1">
      <c r="A13" s="421"/>
      <c r="B13" s="427"/>
      <c r="C13" s="422" t="s">
        <v>617</v>
      </c>
      <c r="E13" s="7"/>
      <c r="F13" s="5"/>
      <c r="G13" s="5"/>
      <c r="H13" s="5"/>
      <c r="I13" s="5"/>
      <c r="J13" s="5"/>
      <c r="K13" s="5"/>
    </row>
    <row r="14" spans="1:11" ht="23" customHeight="1">
      <c r="A14" s="421"/>
      <c r="B14" s="428"/>
      <c r="C14" s="422" t="s">
        <v>745</v>
      </c>
      <c r="E14" s="7"/>
      <c r="F14" s="5"/>
      <c r="G14" s="5"/>
      <c r="H14" s="5"/>
      <c r="I14" s="5"/>
      <c r="J14" s="5"/>
      <c r="K14" s="5"/>
    </row>
    <row r="15" spans="1:11" ht="23" customHeight="1">
      <c r="A15" s="421"/>
      <c r="B15" s="419"/>
      <c r="C15" s="420"/>
      <c r="D15" s="419"/>
      <c r="E15" s="7"/>
      <c r="F15" s="5"/>
      <c r="G15" s="5"/>
      <c r="H15" s="5"/>
      <c r="I15" s="5"/>
      <c r="J15" s="5"/>
      <c r="K15" s="5"/>
    </row>
    <row r="16" spans="1:11" ht="23" customHeight="1">
      <c r="E16" s="7"/>
      <c r="F16" s="5"/>
      <c r="G16" s="5"/>
      <c r="H16" s="5"/>
      <c r="I16" s="5"/>
      <c r="J16" s="5"/>
      <c r="K16" s="5"/>
    </row>
    <row r="17" spans="1:11" s="62" customFormat="1" ht="23" customHeight="1" thickBot="1">
      <c r="A17" s="236"/>
      <c r="B17" s="237"/>
      <c r="C17" s="238"/>
      <c r="D17" s="237"/>
      <c r="E17" s="7"/>
      <c r="F17" s="5"/>
      <c r="G17" s="5"/>
      <c r="H17" s="5"/>
      <c r="I17" s="5"/>
      <c r="J17" s="5"/>
      <c r="K17" s="5"/>
    </row>
    <row r="18" spans="1:11" s="62" customFormat="1" ht="23" customHeight="1" thickBot="1">
      <c r="A18" s="62" t="s">
        <v>507</v>
      </c>
      <c r="B18" s="254" t="s">
        <v>14</v>
      </c>
      <c r="C18" s="343" t="s">
        <v>470</v>
      </c>
      <c r="E18" s="7"/>
      <c r="F18" s="5"/>
      <c r="G18" s="5"/>
      <c r="H18" s="5"/>
      <c r="I18" s="5"/>
      <c r="J18" s="5"/>
      <c r="K18" s="5"/>
    </row>
    <row r="19" spans="1:11" s="62" customFormat="1" ht="23" customHeight="1" thickBot="1">
      <c r="B19" s="237"/>
      <c r="C19" s="343"/>
      <c r="E19" s="7"/>
      <c r="F19" s="5"/>
      <c r="G19" s="5"/>
      <c r="H19" s="5"/>
      <c r="I19" s="5"/>
      <c r="J19" s="5"/>
      <c r="K19" s="5"/>
    </row>
    <row r="20" spans="1:11" s="62" customFormat="1" ht="23" customHeight="1" thickBot="1">
      <c r="A20" s="62" t="s">
        <v>508</v>
      </c>
      <c r="B20" s="254" t="s">
        <v>439</v>
      </c>
      <c r="C20" s="343" t="s">
        <v>469</v>
      </c>
      <c r="E20" s="7"/>
      <c r="F20" s="5"/>
      <c r="G20" s="5"/>
      <c r="H20" s="5"/>
      <c r="I20" s="5"/>
      <c r="J20" s="5"/>
      <c r="K20" s="5"/>
    </row>
    <row r="21" spans="1:11" s="62" customFormat="1" ht="23" customHeight="1">
      <c r="B21" s="237"/>
      <c r="C21" s="238"/>
      <c r="E21" s="7"/>
      <c r="F21" s="5"/>
      <c r="G21" s="5"/>
      <c r="H21" s="5"/>
      <c r="I21" s="5"/>
      <c r="J21" s="5"/>
      <c r="K21" s="5"/>
    </row>
    <row r="22" spans="1:11" s="62" customFormat="1" ht="23" customHeight="1" thickBot="1">
      <c r="A22" s="236"/>
      <c r="B22" s="237"/>
      <c r="C22" s="238"/>
      <c r="D22" s="237"/>
      <c r="E22" s="7"/>
      <c r="F22" s="5"/>
      <c r="G22" s="5"/>
      <c r="H22" s="5"/>
      <c r="I22" s="5"/>
      <c r="J22" s="5"/>
      <c r="K22" s="5"/>
    </row>
    <row r="23" spans="1:11" s="62" customFormat="1" ht="23" customHeight="1" thickBot="1">
      <c r="A23" s="239" t="s">
        <v>434</v>
      </c>
      <c r="B23" s="239" t="s">
        <v>505</v>
      </c>
      <c r="D23" s="237"/>
      <c r="E23" s="7"/>
      <c r="F23" s="5"/>
      <c r="G23" s="5"/>
      <c r="H23" s="5"/>
      <c r="I23" s="5"/>
      <c r="J23" s="5"/>
      <c r="K23" s="5"/>
    </row>
    <row r="24" spans="1:11" s="62" customFormat="1" ht="23" customHeight="1">
      <c r="A24" s="240" t="s">
        <v>436</v>
      </c>
      <c r="B24" s="242" t="s">
        <v>14</v>
      </c>
      <c r="D24" s="237"/>
      <c r="E24" s="7"/>
      <c r="F24" s="5"/>
      <c r="G24" s="5"/>
      <c r="H24" s="5"/>
      <c r="I24" s="5"/>
      <c r="J24" s="5"/>
      <c r="K24" s="5"/>
    </row>
    <row r="25" spans="1:11" s="62" customFormat="1" ht="23" customHeight="1">
      <c r="A25" s="240" t="s">
        <v>439</v>
      </c>
      <c r="B25" s="243" t="s">
        <v>15</v>
      </c>
      <c r="D25" s="237"/>
      <c r="E25" s="7"/>
      <c r="F25" s="5"/>
      <c r="G25" s="5"/>
      <c r="H25" s="5"/>
      <c r="I25" s="5"/>
      <c r="J25" s="5"/>
      <c r="K25" s="5"/>
    </row>
    <row r="26" spans="1:11" s="62" customFormat="1" ht="23" customHeight="1">
      <c r="A26" s="240" t="s">
        <v>440</v>
      </c>
      <c r="B26" s="243" t="s">
        <v>16</v>
      </c>
      <c r="D26" s="237"/>
      <c r="E26" s="7"/>
      <c r="F26" s="5"/>
      <c r="G26" s="5"/>
      <c r="H26" s="5"/>
      <c r="I26" s="5"/>
      <c r="J26" s="5"/>
      <c r="K26" s="5"/>
    </row>
    <row r="27" spans="1:11" s="62" customFormat="1" ht="23" customHeight="1">
      <c r="A27" s="240" t="s">
        <v>441</v>
      </c>
      <c r="B27" s="243" t="s">
        <v>17</v>
      </c>
      <c r="D27" s="237"/>
      <c r="E27" s="7"/>
      <c r="F27" s="5"/>
      <c r="G27" s="5"/>
      <c r="H27" s="5"/>
      <c r="I27" s="5"/>
      <c r="J27" s="5"/>
      <c r="K27" s="5"/>
    </row>
    <row r="28" spans="1:11" s="62" customFormat="1" ht="23" customHeight="1" thickBot="1">
      <c r="A28" s="240" t="s">
        <v>442</v>
      </c>
      <c r="B28" s="244" t="s">
        <v>18</v>
      </c>
      <c r="D28" s="237"/>
      <c r="E28" s="7"/>
      <c r="F28" s="5"/>
      <c r="G28" s="5"/>
      <c r="H28" s="5"/>
      <c r="I28" s="5"/>
      <c r="J28" s="5"/>
      <c r="K28" s="5"/>
    </row>
    <row r="29" spans="1:11" s="62" customFormat="1" ht="23" customHeight="1">
      <c r="A29" s="240" t="s">
        <v>445</v>
      </c>
      <c r="B29" s="237"/>
      <c r="C29" s="237"/>
      <c r="D29" s="237"/>
      <c r="E29" s="7"/>
      <c r="F29" s="5"/>
      <c r="G29" s="5"/>
      <c r="H29" s="5"/>
      <c r="I29" s="5"/>
      <c r="J29" s="5"/>
      <c r="K29" s="5"/>
    </row>
    <row r="30" spans="1:11" s="62" customFormat="1" ht="23" customHeight="1">
      <c r="A30" s="240" t="s">
        <v>448</v>
      </c>
      <c r="B30" s="237"/>
      <c r="C30" s="237"/>
      <c r="D30" s="237"/>
      <c r="E30" s="7"/>
      <c r="F30" s="5"/>
      <c r="G30" s="5"/>
      <c r="H30" s="5"/>
      <c r="I30" s="5"/>
      <c r="J30" s="5"/>
      <c r="K30" s="5"/>
    </row>
    <row r="31" spans="1:11" s="62" customFormat="1" ht="23" customHeight="1" thickBot="1">
      <c r="A31" s="241" t="s">
        <v>449</v>
      </c>
      <c r="B31" s="237"/>
      <c r="C31" s="237"/>
      <c r="D31" s="237"/>
      <c r="E31" s="7"/>
      <c r="F31" s="5"/>
      <c r="G31" s="5"/>
      <c r="H31" s="5"/>
      <c r="I31" s="5"/>
      <c r="J31" s="5"/>
      <c r="K31" s="5"/>
    </row>
    <row r="32" spans="1:11" s="62" customFormat="1" ht="23" customHeight="1">
      <c r="A32" s="236"/>
      <c r="B32" s="237"/>
      <c r="C32" s="238"/>
      <c r="D32" s="237"/>
      <c r="E32" s="7"/>
      <c r="F32" s="5"/>
      <c r="G32" s="5"/>
      <c r="H32" s="5"/>
      <c r="I32" s="5"/>
      <c r="J32" s="5"/>
      <c r="K32" s="5"/>
    </row>
    <row r="33" spans="1:11" ht="23" customHeight="1">
      <c r="A33" s="8"/>
      <c r="B33" s="8"/>
      <c r="C33" s="7"/>
      <c r="D33" s="7"/>
      <c r="E33" s="7"/>
      <c r="F33" s="5"/>
      <c r="G33" s="5"/>
      <c r="H33" s="5"/>
      <c r="I33" s="5"/>
      <c r="J33" s="5"/>
      <c r="K33" s="5"/>
    </row>
    <row r="34" spans="1:11" ht="23" customHeight="1" thickBot="1">
      <c r="A34" s="25" t="s">
        <v>500</v>
      </c>
      <c r="B34" s="25" t="s">
        <v>3</v>
      </c>
      <c r="C34" s="19"/>
      <c r="D34" s="19"/>
      <c r="E34" s="7"/>
      <c r="F34" s="5"/>
      <c r="G34" s="5"/>
      <c r="H34" s="5"/>
      <c r="I34" s="5"/>
      <c r="J34" s="5"/>
      <c r="K34" s="5"/>
    </row>
    <row r="35" spans="1:11" ht="23" customHeight="1">
      <c r="A35" s="8"/>
      <c r="B35" s="8"/>
      <c r="C35" s="7"/>
      <c r="D35" s="7"/>
      <c r="E35" s="7"/>
      <c r="F35" s="5"/>
      <c r="G35" s="5"/>
      <c r="H35" s="5"/>
      <c r="I35" s="5"/>
      <c r="J35" s="5"/>
      <c r="K35" s="5"/>
    </row>
    <row r="36" spans="1:11" ht="23" customHeight="1">
      <c r="A36" s="70" t="s">
        <v>417</v>
      </c>
      <c r="B36" s="8" t="s">
        <v>419</v>
      </c>
      <c r="C36" s="7"/>
      <c r="D36" s="7"/>
      <c r="E36" s="7"/>
      <c r="F36" s="5"/>
      <c r="G36" s="5"/>
      <c r="H36" s="5"/>
      <c r="I36" s="5"/>
      <c r="J36" s="5"/>
      <c r="K36" s="5"/>
    </row>
    <row r="37" spans="1:11" ht="23" customHeight="1">
      <c r="A37" s="70" t="s">
        <v>501</v>
      </c>
      <c r="B37" s="8" t="s">
        <v>503</v>
      </c>
      <c r="C37" s="7"/>
      <c r="D37" s="7"/>
      <c r="E37" s="7"/>
      <c r="F37" s="5"/>
      <c r="G37" s="5"/>
      <c r="H37" s="5"/>
      <c r="I37" s="5"/>
      <c r="J37" s="5"/>
      <c r="K37" s="5"/>
    </row>
    <row r="38" spans="1:11" ht="23" customHeight="1">
      <c r="A38" s="70" t="s">
        <v>403</v>
      </c>
      <c r="B38" s="8" t="s">
        <v>413</v>
      </c>
      <c r="C38" s="7"/>
      <c r="D38" s="7"/>
      <c r="E38" s="7"/>
      <c r="F38" s="5"/>
      <c r="G38" s="5"/>
      <c r="H38" s="5"/>
      <c r="I38" s="5"/>
      <c r="J38" s="5"/>
      <c r="K38" s="5"/>
    </row>
    <row r="39" spans="1:11" ht="23" customHeight="1">
      <c r="A39" s="70" t="s">
        <v>4</v>
      </c>
      <c r="B39" s="8" t="s">
        <v>5</v>
      </c>
      <c r="C39" s="7"/>
      <c r="D39" s="7"/>
      <c r="E39" s="7"/>
      <c r="F39" s="5"/>
      <c r="G39" s="5"/>
      <c r="H39" s="5"/>
      <c r="I39" s="5"/>
      <c r="J39" s="5"/>
      <c r="K39" s="5"/>
    </row>
    <row r="40" spans="1:11" ht="23" customHeight="1">
      <c r="A40" s="70" t="s">
        <v>6</v>
      </c>
      <c r="B40" s="8" t="s">
        <v>5</v>
      </c>
      <c r="C40" s="7"/>
      <c r="D40" s="7"/>
      <c r="E40" s="7"/>
      <c r="F40" s="5"/>
      <c r="G40" s="5"/>
      <c r="H40" s="5"/>
      <c r="I40" s="5"/>
      <c r="J40" s="5"/>
      <c r="K40" s="5"/>
    </row>
    <row r="41" spans="1:11" ht="23" customHeight="1">
      <c r="A41" s="70" t="s">
        <v>7</v>
      </c>
      <c r="B41" s="8" t="s">
        <v>5</v>
      </c>
      <c r="C41" s="7"/>
      <c r="D41" s="7"/>
      <c r="E41" s="7"/>
      <c r="F41" s="5"/>
      <c r="G41" s="5"/>
      <c r="H41" s="5"/>
      <c r="I41" s="5"/>
      <c r="J41" s="5"/>
      <c r="K41" s="5"/>
    </row>
    <row r="42" spans="1:11" ht="23" customHeight="1">
      <c r="A42" s="307" t="s">
        <v>8</v>
      </c>
      <c r="B42" s="8" t="s">
        <v>542</v>
      </c>
      <c r="C42" s="7"/>
      <c r="D42" s="7"/>
      <c r="E42" s="7"/>
      <c r="F42" s="5"/>
      <c r="G42" s="5"/>
      <c r="H42" s="5"/>
      <c r="I42" s="5"/>
      <c r="J42" s="5"/>
      <c r="K42" s="5"/>
    </row>
    <row r="43" spans="1:11" ht="23" customHeight="1">
      <c r="A43" s="308" t="s">
        <v>9</v>
      </c>
      <c r="B43" s="8" t="s">
        <v>10</v>
      </c>
      <c r="C43" s="7"/>
      <c r="D43" s="7"/>
      <c r="E43" s="7"/>
      <c r="F43" s="5"/>
      <c r="G43" s="5"/>
      <c r="H43" s="5"/>
      <c r="I43" s="5"/>
      <c r="J43" s="5"/>
      <c r="K43" s="5"/>
    </row>
    <row r="44" spans="1:11" ht="23" customHeight="1">
      <c r="A44" s="309" t="s">
        <v>11</v>
      </c>
      <c r="B44" s="8" t="s">
        <v>12</v>
      </c>
      <c r="C44" s="7"/>
      <c r="D44" s="7"/>
      <c r="E44" s="7"/>
      <c r="F44" s="5"/>
      <c r="G44" s="5"/>
      <c r="H44" s="5"/>
      <c r="I44" s="5"/>
      <c r="J44" s="5"/>
      <c r="K44" s="5"/>
    </row>
    <row r="45" spans="1:11" ht="23" customHeight="1">
      <c r="A45" s="306" t="s">
        <v>504</v>
      </c>
      <c r="B45" s="8" t="s">
        <v>474</v>
      </c>
      <c r="C45" s="7"/>
      <c r="D45" s="7"/>
      <c r="E45" s="7"/>
      <c r="F45" s="5"/>
      <c r="G45" s="5"/>
      <c r="H45" s="5"/>
      <c r="I45" s="5"/>
      <c r="J45" s="5"/>
      <c r="K45" s="5"/>
    </row>
    <row r="46" spans="1:11" ht="23" customHeight="1">
      <c r="A46" s="8"/>
      <c r="B46" s="20"/>
      <c r="C46" s="7"/>
      <c r="D46" s="7"/>
      <c r="E46" s="7"/>
      <c r="F46" s="5"/>
      <c r="G46" s="5"/>
      <c r="H46" s="5"/>
      <c r="I46" s="5"/>
      <c r="J46" s="5"/>
      <c r="K46" s="5"/>
    </row>
    <row r="47" spans="1:11" ht="23" hidden="1" customHeight="1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</row>
    <row r="48" spans="1:11" ht="23" hidden="1" customHeight="1">
      <c r="A48" s="133"/>
      <c r="B48" s="232"/>
      <c r="C48" s="5"/>
      <c r="D48" s="5"/>
      <c r="E48" s="5"/>
      <c r="F48" s="5"/>
      <c r="G48" s="5"/>
      <c r="H48" s="5"/>
      <c r="I48" s="5"/>
      <c r="J48" s="5"/>
      <c r="K48" s="5"/>
    </row>
    <row r="49" spans="1:2" ht="23" hidden="1" customHeight="1">
      <c r="A49" s="233"/>
      <c r="B49" s="232"/>
    </row>
    <row r="50" spans="1:2" hidden="1">
      <c r="A50" s="232"/>
      <c r="B50" s="234"/>
    </row>
  </sheetData>
  <dataValidations count="2">
    <dataValidation type="list" allowBlank="1" showInputMessage="1" showErrorMessage="1" sqref="B20" xr:uid="{476D2298-3BCA-46BE-BD85-A16A0245A564}">
      <formula1>$A$24:$A$31</formula1>
    </dataValidation>
    <dataValidation type="list" allowBlank="1" showInputMessage="1" showErrorMessage="1" sqref="B18" xr:uid="{855DA787-C3F3-4DF7-8082-F5B97B7DBDDB}">
      <formula1>$B$24:$B$28</formula1>
    </dataValidation>
  </dataValidations>
  <hyperlinks>
    <hyperlink ref="A44" location="'Output Delivery Incentives'!A1" display="Output Delivery Incentives" xr:uid="{7BA668D6-B709-4337-AC4C-002F1CD1E727}"/>
    <hyperlink ref="A39" location="PCDs!A1" display="Price Control Deliverables" xr:uid="{3038743F-3AB3-4979-BC29-CC9B88F6B573}"/>
    <hyperlink ref="A40" location="'Volume Drivers'!A1" display="Volume Drivers" xr:uid="{857D2744-59A1-4639-94C5-CB5B085935B2}"/>
    <hyperlink ref="A41" location="'Re-openers'!A1" display="Re-openers" xr:uid="{1948DD7D-3373-48E8-AF5D-1F67FE78A624}"/>
    <hyperlink ref="A43" location="'Other Revenue Allowances (ORAt)'!A1" display="Other Revenue Allowances" xr:uid="{99FB44E0-8B67-4290-BA87-2F4B1BBDE8DF}"/>
    <hyperlink ref="A42" location="'Pass-through costs '!A1" display="Pass-through expenditure" xr:uid="{30F6BBDF-B9AC-453E-9374-D081558A09C3}"/>
    <hyperlink ref="A38" location="'PCFM Inputs Summary'!A1" display="PCFM Inputs Summary" xr:uid="{981F69D7-5150-421F-A00F-70334884E454}"/>
    <hyperlink ref="A36" location="'Version log'!A1" display="Version Log" xr:uid="{CC087A4D-F08A-43DB-826B-83C6909B315C}"/>
    <hyperlink ref="A37" location="'Price Conversions'!A1" display="Price Conversion" xr:uid="{8E05490E-F317-4121-AEFB-EED17909E526}"/>
    <hyperlink ref="A45" location="'Tax Pools Totex allocations'!A1" display="Tax pools Totex Allocations" xr:uid="{5067B562-9807-4AB2-801F-E0512B8498AF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03670-3419-46CC-AD06-48FC0DE0D61A}">
  <sheetPr>
    <tabColor theme="9" tint="-0.249977111117893"/>
  </sheetPr>
  <dimension ref="A1:E27"/>
  <sheetViews>
    <sheetView zoomScaleNormal="100" workbookViewId="0">
      <selection activeCell="A4" sqref="A4"/>
    </sheetView>
  </sheetViews>
  <sheetFormatPr defaultColWidth="0" defaultRowHeight="12.75" customHeight="1" zeroHeight="1"/>
  <cols>
    <col min="1" max="1" width="17.3828125" customWidth="1"/>
    <col min="2" max="2" width="23.69140625" customWidth="1"/>
    <col min="3" max="3" width="84.07421875" bestFit="1" customWidth="1"/>
    <col min="4" max="4" width="2.61328125" style="139" customWidth="1"/>
    <col min="5" max="5" width="9" style="140" hidden="1" customWidth="1"/>
    <col min="6" max="16384" width="9" hidden="1"/>
  </cols>
  <sheetData>
    <row r="1" spans="1:5" s="133" customFormat="1" ht="15">
      <c r="A1" s="21" t="s">
        <v>0</v>
      </c>
      <c r="B1" s="21" t="str">
        <f>Cover!$B$20</f>
        <v>Lon</v>
      </c>
      <c r="C1" s="22"/>
      <c r="D1" s="22"/>
      <c r="E1" s="22"/>
    </row>
    <row r="2" spans="1:5" s="133" customFormat="1" ht="15">
      <c r="A2" s="21" t="s">
        <v>506</v>
      </c>
      <c r="B2" s="21" t="str">
        <f>Cover!$B$18</f>
        <v>2021/22</v>
      </c>
      <c r="C2" s="22"/>
      <c r="D2" s="21"/>
      <c r="E2" s="21"/>
    </row>
    <row r="3" spans="1:5" s="133" customFormat="1" ht="15">
      <c r="A3" s="22"/>
      <c r="B3" s="21"/>
      <c r="C3" s="21"/>
      <c r="D3" s="21"/>
      <c r="E3" s="21"/>
    </row>
    <row r="4" spans="1:5" s="133" customFormat="1" ht="15">
      <c r="A4" s="404" t="s">
        <v>418</v>
      </c>
      <c r="B4" s="22"/>
      <c r="C4" s="22"/>
      <c r="D4" s="22"/>
      <c r="E4" s="22"/>
    </row>
    <row r="5" spans="1:5" s="133" customFormat="1" ht="15">
      <c r="A5" s="135"/>
      <c r="B5" s="135"/>
      <c r="C5" s="135"/>
      <c r="D5" s="135"/>
      <c r="E5" s="134"/>
    </row>
    <row r="6" spans="1:5" s="133" customFormat="1" ht="15">
      <c r="A6" s="133" t="s">
        <v>414</v>
      </c>
      <c r="B6" s="133" t="s">
        <v>415</v>
      </c>
      <c r="C6" s="133" t="s">
        <v>416</v>
      </c>
      <c r="E6" s="134"/>
    </row>
    <row r="7" spans="1:5" ht="13.5">
      <c r="A7" s="136"/>
      <c r="B7" s="137"/>
      <c r="C7" s="138"/>
    </row>
    <row r="8" spans="1:5" ht="13.5">
      <c r="A8" s="136"/>
      <c r="B8" s="137"/>
      <c r="C8" s="138"/>
    </row>
    <row r="9" spans="1:5" ht="13.5">
      <c r="A9" s="141"/>
      <c r="B9" s="137"/>
      <c r="C9" s="142"/>
    </row>
    <row r="10" spans="1:5" ht="13.5">
      <c r="A10" s="141"/>
      <c r="B10" s="137"/>
      <c r="C10" s="143"/>
    </row>
    <row r="11" spans="1:5" ht="13.5">
      <c r="A11" s="141"/>
      <c r="B11" s="137"/>
      <c r="C11" s="138"/>
    </row>
    <row r="12" spans="1:5" ht="13.5">
      <c r="A12" s="141"/>
      <c r="B12" s="137"/>
      <c r="C12" s="138"/>
    </row>
    <row r="13" spans="1:5" ht="13.5">
      <c r="A13" s="141"/>
      <c r="B13" s="137"/>
      <c r="C13" s="138"/>
    </row>
    <row r="14" spans="1:5" ht="13.5">
      <c r="A14" s="141"/>
      <c r="B14" s="137"/>
      <c r="C14" s="143"/>
    </row>
    <row r="15" spans="1:5" ht="13.5">
      <c r="A15" s="141"/>
      <c r="B15" s="137"/>
      <c r="C15" s="143"/>
    </row>
    <row r="16" spans="1:5" ht="13.5">
      <c r="A16" s="136"/>
      <c r="B16" s="137"/>
      <c r="C16" s="143"/>
    </row>
    <row r="17" spans="1:5" ht="13.5">
      <c r="A17" s="136"/>
      <c r="B17" s="137"/>
      <c r="C17" s="143"/>
    </row>
    <row r="18" spans="1:5" s="139" customFormat="1" ht="13.5">
      <c r="E18" s="144"/>
    </row>
    <row r="19" spans="1:5" ht="12.75" hidden="1" customHeight="1"/>
    <row r="20" spans="1:5" ht="12.75" hidden="1" customHeight="1"/>
    <row r="21" spans="1:5" ht="13.5" hidden="1">
      <c r="A21" s="139"/>
    </row>
    <row r="22" spans="1:5" ht="12.75" hidden="1" customHeight="1"/>
    <row r="23" spans="1:5" ht="12.75" hidden="1" customHeight="1"/>
    <row r="24" spans="1:5" ht="12.75" hidden="1" customHeight="1"/>
    <row r="25" spans="1:5" ht="12.75" hidden="1" customHeight="1"/>
    <row r="26" spans="1:5" ht="12.75" hidden="1" customHeight="1"/>
    <row r="27" spans="1:5" ht="12.75" hidden="1" customHeight="1"/>
  </sheetData>
  <pageMargins left="0.70866141732283472" right="0.70866141732283472" top="0.74803149606299213" bottom="0.74803149606299213" header="0.31496062992125984" footer="0.31496062992125984"/>
  <pageSetup paperSize="8" orientation="landscape" r:id="rId1"/>
  <headerFooter>
    <oddHeader>&amp;C&amp;A</oddHeader>
    <oddFooter>&amp;L&amp;D&amp;T&amp;C&amp;Z&amp;R&amp;F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F24D0-19D5-4AFA-B9E9-9B8A9264F413}">
  <sheetPr>
    <tabColor theme="9" tint="-0.249977111117893"/>
  </sheetPr>
  <dimension ref="A1:O15"/>
  <sheetViews>
    <sheetView workbookViewId="0">
      <selection activeCell="A3" sqref="A3"/>
    </sheetView>
  </sheetViews>
  <sheetFormatPr defaultRowHeight="13.5"/>
  <cols>
    <col min="1" max="1" width="64.15234375" style="62" customWidth="1"/>
    <col min="2" max="16384" width="9.23046875" style="62"/>
  </cols>
  <sheetData>
    <row r="1" spans="1:15" ht="15">
      <c r="A1" s="21" t="s">
        <v>0</v>
      </c>
      <c r="B1" s="21" t="str">
        <f>Cover!$B$20</f>
        <v>Lon</v>
      </c>
      <c r="C1" s="22"/>
      <c r="D1" s="16"/>
      <c r="E1" s="16"/>
      <c r="F1" s="16"/>
      <c r="G1" s="16"/>
      <c r="H1" s="16"/>
      <c r="I1" s="16"/>
      <c r="J1" s="148"/>
      <c r="K1" s="148"/>
      <c r="L1" s="148"/>
      <c r="M1" s="148"/>
      <c r="N1" s="147"/>
      <c r="O1" s="37"/>
    </row>
    <row r="2" spans="1:15" ht="15">
      <c r="A2" s="21" t="s">
        <v>506</v>
      </c>
      <c r="B2" s="21" t="str">
        <f>Cover!$B$18</f>
        <v>2021/22</v>
      </c>
      <c r="C2" s="22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7"/>
      <c r="O2" s="147"/>
    </row>
    <row r="3" spans="1:15" ht="34.5" customHeight="1">
      <c r="A3" s="147" t="s">
        <v>428</v>
      </c>
      <c r="B3" s="147"/>
      <c r="C3" s="147"/>
      <c r="D3" s="147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7"/>
    </row>
    <row r="6" spans="1:15">
      <c r="A6" s="149" t="s">
        <v>432</v>
      </c>
    </row>
    <row r="9" spans="1:15" ht="14">
      <c r="A9" s="150"/>
      <c r="E9" s="162"/>
      <c r="F9" s="162"/>
      <c r="G9" s="162"/>
      <c r="H9" s="162"/>
      <c r="I9" s="162"/>
    </row>
    <row r="10" spans="1:15" ht="16">
      <c r="B10" s="163"/>
      <c r="C10" s="163"/>
      <c r="D10" s="163"/>
      <c r="E10" s="163"/>
      <c r="F10" s="163"/>
      <c r="G10" s="163"/>
      <c r="H10" s="163"/>
      <c r="I10" s="163"/>
    </row>
    <row r="11" spans="1:15" ht="14" thickBot="1">
      <c r="B11" s="151"/>
      <c r="C11" s="151"/>
    </row>
    <row r="12" spans="1:15">
      <c r="B12" s="164" t="s">
        <v>429</v>
      </c>
      <c r="C12" s="164" t="s">
        <v>430</v>
      </c>
      <c r="D12" s="165" t="s">
        <v>431</v>
      </c>
      <c r="E12" s="166" t="s">
        <v>14</v>
      </c>
      <c r="F12" s="167" t="s">
        <v>15</v>
      </c>
      <c r="G12" s="167" t="s">
        <v>16</v>
      </c>
      <c r="H12" s="167" t="s">
        <v>17</v>
      </c>
      <c r="I12" s="168" t="s">
        <v>18</v>
      </c>
    </row>
    <row r="13" spans="1:15">
      <c r="A13" s="405" t="s">
        <v>335</v>
      </c>
      <c r="B13" s="152">
        <v>283.30833333333334</v>
      </c>
      <c r="C13" s="153">
        <v>290.64166666666665</v>
      </c>
      <c r="D13" s="154">
        <v>294.17509269226207</v>
      </c>
      <c r="E13" s="114">
        <v>298.18942408477898</v>
      </c>
      <c r="F13" s="155">
        <v>302.95384069656376</v>
      </c>
      <c r="G13" s="155">
        <v>308.34909016072459</v>
      </c>
      <c r="H13" s="155">
        <v>314.30984220208256</v>
      </c>
      <c r="I13" s="115">
        <v>320.58518076651978</v>
      </c>
      <c r="J13" s="62" t="s">
        <v>337</v>
      </c>
    </row>
    <row r="14" spans="1:15">
      <c r="A14" s="405" t="s">
        <v>336</v>
      </c>
      <c r="B14" s="152">
        <f t="shared" ref="B14:I14" si="0">B13/$B$13</f>
        <v>1</v>
      </c>
      <c r="C14" s="152">
        <f t="shared" si="0"/>
        <v>1.0258846368797245</v>
      </c>
      <c r="D14" s="156">
        <f t="shared" si="0"/>
        <v>1.0383566527361663</v>
      </c>
      <c r="E14" s="157">
        <f t="shared" si="0"/>
        <v>1.0525261314284635</v>
      </c>
      <c r="F14" s="153">
        <f t="shared" si="0"/>
        <v>1.0693432033293424</v>
      </c>
      <c r="G14" s="153">
        <f t="shared" si="0"/>
        <v>1.088386940591433</v>
      </c>
      <c r="H14" s="153">
        <f t="shared" si="0"/>
        <v>1.1094267454260642</v>
      </c>
      <c r="I14" s="158">
        <f t="shared" si="0"/>
        <v>1.1315769536130356</v>
      </c>
      <c r="J14" s="62" t="s">
        <v>337</v>
      </c>
    </row>
    <row r="15" spans="1:15" ht="14" thickBot="1">
      <c r="A15" s="405" t="s">
        <v>338</v>
      </c>
      <c r="B15" s="152">
        <f>B14/B14</f>
        <v>1</v>
      </c>
      <c r="C15" s="153">
        <f>$B$14/C14</f>
        <v>0.97476847205895012</v>
      </c>
      <c r="D15" s="154">
        <f t="shared" ref="D15:I15" si="1">$B$14/D14</f>
        <v>0.9630602330758965</v>
      </c>
      <c r="E15" s="159">
        <f>$B$14/E14</f>
        <v>0.95009517592007309</v>
      </c>
      <c r="F15" s="160">
        <f t="shared" si="1"/>
        <v>0.93515346325347548</v>
      </c>
      <c r="G15" s="160">
        <f t="shared" si="1"/>
        <v>0.91879088466147596</v>
      </c>
      <c r="H15" s="160">
        <f t="shared" si="1"/>
        <v>0.90136640758192643</v>
      </c>
      <c r="I15" s="161">
        <f t="shared" si="1"/>
        <v>0.88372248728385572</v>
      </c>
      <c r="J15" s="62" t="s">
        <v>337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D5C1A-8539-4EF3-B528-9001BAAED915}">
  <sheetPr>
    <tabColor theme="9" tint="-0.249977111117893"/>
  </sheetPr>
  <dimension ref="A1:O114"/>
  <sheetViews>
    <sheetView zoomScale="90" zoomScaleNormal="90" workbookViewId="0">
      <pane ySplit="6" topLeftCell="A7" activePane="bottomLeft" state="frozen"/>
      <selection pane="bottomLeft" activeCell="A4" sqref="A4"/>
    </sheetView>
  </sheetViews>
  <sheetFormatPr defaultColWidth="9.23046875" defaultRowHeight="13.5"/>
  <cols>
    <col min="1" max="1" width="3.765625" style="62" customWidth="1"/>
    <col min="2" max="2" width="72.765625" style="62" customWidth="1"/>
    <col min="3" max="3" width="11" style="62" customWidth="1"/>
    <col min="4" max="4" width="11.07421875" style="62" bestFit="1" customWidth="1"/>
    <col min="5" max="5" width="4.921875" style="62" customWidth="1"/>
    <col min="6" max="6" width="9.23046875" style="62" customWidth="1"/>
    <col min="7" max="8" width="9.23046875" style="62"/>
    <col min="9" max="9" width="11.07421875" style="62" bestFit="1" customWidth="1"/>
    <col min="10" max="13" width="9.765625" style="62" bestFit="1" customWidth="1"/>
    <col min="14" max="16384" width="9.23046875" style="62"/>
  </cols>
  <sheetData>
    <row r="1" spans="1:15" ht="15">
      <c r="A1" s="21" t="s">
        <v>0</v>
      </c>
      <c r="B1" s="37"/>
      <c r="C1" s="21" t="str">
        <f>Cover!$B$20</f>
        <v>Lon</v>
      </c>
      <c r="D1" s="22"/>
      <c r="E1" s="22"/>
      <c r="F1" s="16"/>
      <c r="G1" s="16"/>
      <c r="H1" s="16"/>
      <c r="I1" s="16"/>
      <c r="J1" s="16"/>
      <c r="K1" s="16"/>
      <c r="L1" s="16"/>
      <c r="M1" s="16"/>
    </row>
    <row r="2" spans="1:15" ht="15">
      <c r="A2" s="21" t="s">
        <v>506</v>
      </c>
      <c r="B2" s="27"/>
      <c r="C2" s="21" t="str">
        <f>Cover!$B$18</f>
        <v>2021/22</v>
      </c>
      <c r="D2" s="22"/>
      <c r="E2" s="22"/>
      <c r="F2" s="4"/>
      <c r="G2" s="4"/>
      <c r="H2" s="4"/>
      <c r="I2" s="4"/>
      <c r="J2" s="4"/>
      <c r="K2" s="4"/>
      <c r="L2" s="4"/>
      <c r="M2" s="4"/>
    </row>
    <row r="3" spans="1:15" ht="15">
      <c r="A3" s="34"/>
      <c r="B3" s="27"/>
      <c r="C3" s="27"/>
      <c r="D3" s="27"/>
      <c r="E3" s="27"/>
      <c r="F3" s="4"/>
      <c r="G3" s="4"/>
      <c r="H3" s="4"/>
      <c r="I3" s="4"/>
      <c r="J3" s="4"/>
      <c r="K3" s="4"/>
      <c r="L3" s="4"/>
      <c r="M3" s="4"/>
    </row>
    <row r="4" spans="1:15" ht="15">
      <c r="A4" s="35" t="s">
        <v>403</v>
      </c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</row>
    <row r="6" spans="1:15" ht="14">
      <c r="I6" s="127" t="s">
        <v>14</v>
      </c>
      <c r="J6" s="127" t="s">
        <v>15</v>
      </c>
      <c r="K6" s="127" t="s">
        <v>16</v>
      </c>
      <c r="L6" s="127" t="s">
        <v>17</v>
      </c>
      <c r="M6" s="127" t="s">
        <v>18</v>
      </c>
    </row>
    <row r="7" spans="1:15" ht="18.5">
      <c r="A7" s="132" t="s">
        <v>402</v>
      </c>
      <c r="B7" s="126"/>
      <c r="C7" s="126"/>
      <c r="D7" s="126"/>
      <c r="E7" s="126"/>
      <c r="F7" s="126"/>
      <c r="G7" s="126"/>
      <c r="H7" s="126"/>
      <c r="I7" s="126"/>
      <c r="J7" s="126"/>
      <c r="K7" s="126"/>
      <c r="L7" s="126"/>
      <c r="M7" s="126"/>
    </row>
    <row r="8" spans="1:15" ht="23.5" customHeight="1">
      <c r="A8" s="128"/>
      <c r="B8" s="31"/>
      <c r="C8" s="128"/>
      <c r="D8" s="128"/>
      <c r="E8" s="128"/>
      <c r="F8" s="71"/>
      <c r="G8" s="128"/>
      <c r="H8" s="128"/>
      <c r="I8" s="128"/>
      <c r="J8" s="128"/>
      <c r="K8" s="128"/>
      <c r="L8" s="128"/>
      <c r="M8" s="128"/>
    </row>
    <row r="9" spans="1:15" ht="31" customHeight="1">
      <c r="A9" s="128"/>
      <c r="B9" s="406" t="s">
        <v>69</v>
      </c>
      <c r="C9" s="406" t="s">
        <v>75</v>
      </c>
      <c r="D9" s="407" t="s">
        <v>22</v>
      </c>
      <c r="E9" s="407"/>
      <c r="F9" s="408" t="s">
        <v>562</v>
      </c>
      <c r="G9" s="409" t="s">
        <v>358</v>
      </c>
      <c r="H9" s="128"/>
      <c r="I9" s="146">
        <f>PCDs!$F$186</f>
        <v>0</v>
      </c>
      <c r="J9" s="146">
        <f>PCDs!$F$186</f>
        <v>0</v>
      </c>
      <c r="K9" s="146">
        <f>PCDs!$F$186</f>
        <v>0</v>
      </c>
      <c r="L9" s="146">
        <f>PCDs!$F$186</f>
        <v>0</v>
      </c>
      <c r="M9" s="146">
        <f>PCDs!$F$186</f>
        <v>0</v>
      </c>
    </row>
    <row r="10" spans="1:15" ht="16">
      <c r="A10" s="128"/>
      <c r="B10" s="406" t="s">
        <v>359</v>
      </c>
      <c r="C10" s="406" t="s">
        <v>360</v>
      </c>
      <c r="D10" s="407" t="s">
        <v>22</v>
      </c>
      <c r="E10" s="407"/>
      <c r="F10" s="406" t="s">
        <v>563</v>
      </c>
      <c r="G10" s="410" t="s">
        <v>358</v>
      </c>
      <c r="H10" s="128"/>
      <c r="I10" s="146">
        <f>PCDs!F9</f>
        <v>0</v>
      </c>
      <c r="J10" s="146">
        <f>PCDs!G9</f>
        <v>0</v>
      </c>
      <c r="K10" s="146">
        <f>PCDs!H9</f>
        <v>0</v>
      </c>
      <c r="L10" s="146">
        <f>PCDs!I9</f>
        <v>0</v>
      </c>
      <c r="M10" s="146">
        <f>PCDs!J9</f>
        <v>0</v>
      </c>
    </row>
    <row r="11" spans="1:15" ht="16">
      <c r="A11" s="128"/>
      <c r="B11" s="406" t="s">
        <v>35</v>
      </c>
      <c r="C11" s="406" t="s">
        <v>40</v>
      </c>
      <c r="D11" s="407" t="s">
        <v>22</v>
      </c>
      <c r="E11" s="407"/>
      <c r="F11" s="406" t="s">
        <v>564</v>
      </c>
      <c r="G11" s="410" t="s">
        <v>358</v>
      </c>
      <c r="H11" s="128"/>
      <c r="I11" s="146">
        <f>PCDs!F64</f>
        <v>0</v>
      </c>
      <c r="J11" s="146">
        <f>PCDs!G64</f>
        <v>0</v>
      </c>
      <c r="K11" s="146">
        <f>PCDs!H64</f>
        <v>0</v>
      </c>
      <c r="L11" s="146">
        <f>PCDs!I64</f>
        <v>0</v>
      </c>
      <c r="M11" s="146">
        <f>PCDs!J64</f>
        <v>0</v>
      </c>
    </row>
    <row r="12" spans="1:15" ht="16">
      <c r="A12" s="128"/>
      <c r="B12" s="406" t="s">
        <v>41</v>
      </c>
      <c r="C12" s="406" t="s">
        <v>62</v>
      </c>
      <c r="D12" s="408" t="s">
        <v>22</v>
      </c>
      <c r="E12" s="408"/>
      <c r="F12" s="406" t="s">
        <v>565</v>
      </c>
      <c r="G12" s="410" t="s">
        <v>358</v>
      </c>
      <c r="H12" s="128"/>
      <c r="I12" s="146">
        <f>PCDs!F81</f>
        <v>0</v>
      </c>
      <c r="J12" s="146">
        <f>PCDs!G81</f>
        <v>0</v>
      </c>
      <c r="K12" s="146">
        <f>PCDs!H81</f>
        <v>0</v>
      </c>
      <c r="L12" s="146">
        <f>PCDs!I81</f>
        <v>0</v>
      </c>
      <c r="M12" s="146">
        <f>PCDs!J81</f>
        <v>0</v>
      </c>
    </row>
    <row r="13" spans="1:15" ht="16">
      <c r="A13" s="128"/>
      <c r="B13" s="406" t="s">
        <v>99</v>
      </c>
      <c r="C13" s="406" t="s">
        <v>102</v>
      </c>
      <c r="D13" s="408" t="s">
        <v>22</v>
      </c>
      <c r="E13" s="408"/>
      <c r="F13" s="406" t="s">
        <v>566</v>
      </c>
      <c r="G13" s="410" t="s">
        <v>358</v>
      </c>
      <c r="H13" s="128"/>
      <c r="I13" s="146">
        <f>PCDs!F241</f>
        <v>0</v>
      </c>
      <c r="J13" s="146">
        <f>PCDs!G241</f>
        <v>0</v>
      </c>
      <c r="K13" s="146">
        <f>PCDs!H241</f>
        <v>0</v>
      </c>
      <c r="L13" s="146">
        <f>PCDs!I241</f>
        <v>0</v>
      </c>
      <c r="M13" s="146">
        <f>PCDs!J241</f>
        <v>0</v>
      </c>
    </row>
    <row r="14" spans="1:15" ht="16">
      <c r="A14" s="128"/>
      <c r="B14" s="406" t="s">
        <v>95</v>
      </c>
      <c r="C14" s="406" t="s">
        <v>98</v>
      </c>
      <c r="D14" s="407" t="s">
        <v>22</v>
      </c>
      <c r="E14" s="407"/>
      <c r="F14" s="406" t="s">
        <v>567</v>
      </c>
      <c r="G14" s="410" t="s">
        <v>358</v>
      </c>
      <c r="H14" s="128"/>
      <c r="I14" s="146">
        <f>PCDs!F233</f>
        <v>0</v>
      </c>
      <c r="J14" s="146">
        <f>PCDs!G233</f>
        <v>0</v>
      </c>
      <c r="K14" s="146">
        <f>PCDs!H233</f>
        <v>0</v>
      </c>
      <c r="L14" s="146">
        <f>PCDs!I233</f>
        <v>0</v>
      </c>
      <c r="M14" s="146">
        <f>PCDs!J233</f>
        <v>0</v>
      </c>
    </row>
    <row r="15" spans="1:15" ht="16">
      <c r="A15" s="128"/>
      <c r="B15" s="406" t="s">
        <v>84</v>
      </c>
      <c r="C15" s="406" t="s">
        <v>87</v>
      </c>
      <c r="D15" s="407" t="s">
        <v>22</v>
      </c>
      <c r="E15" s="407"/>
      <c r="F15" s="406" t="s">
        <v>568</v>
      </c>
      <c r="G15" s="410" t="s">
        <v>358</v>
      </c>
      <c r="H15" s="128"/>
      <c r="I15" s="146">
        <f>PCDs!F215</f>
        <v>0</v>
      </c>
      <c r="J15" s="146">
        <f>PCDs!G215</f>
        <v>0</v>
      </c>
      <c r="K15" s="146">
        <f>PCDs!H215</f>
        <v>0</v>
      </c>
      <c r="L15" s="146">
        <f>PCDs!I215</f>
        <v>0</v>
      </c>
      <c r="M15" s="146">
        <f>PCDs!J215</f>
        <v>0</v>
      </c>
      <c r="O15" s="43"/>
    </row>
    <row r="16" spans="1:15" ht="16">
      <c r="A16" s="128"/>
      <c r="B16" s="406" t="s">
        <v>63</v>
      </c>
      <c r="C16" s="406" t="s">
        <v>65</v>
      </c>
      <c r="D16" s="407" t="s">
        <v>22</v>
      </c>
      <c r="E16" s="407"/>
      <c r="F16" s="406" t="s">
        <v>569</v>
      </c>
      <c r="G16" s="410" t="s">
        <v>358</v>
      </c>
      <c r="H16" s="128"/>
      <c r="I16" s="146">
        <f>PCDs!F89</f>
        <v>0</v>
      </c>
      <c r="J16" s="146">
        <f>PCDs!G89</f>
        <v>0</v>
      </c>
      <c r="K16" s="146">
        <f>PCDs!H89</f>
        <v>0</v>
      </c>
      <c r="L16" s="146">
        <f>PCDs!I89</f>
        <v>0</v>
      </c>
      <c r="M16" s="146">
        <f>PCDs!J89</f>
        <v>0</v>
      </c>
    </row>
    <row r="17" spans="1:13" ht="16">
      <c r="A17" s="128"/>
      <c r="B17" s="406" t="s">
        <v>66</v>
      </c>
      <c r="C17" s="406" t="s">
        <v>68</v>
      </c>
      <c r="D17" s="407" t="s">
        <v>22</v>
      </c>
      <c r="E17" s="407"/>
      <c r="F17" s="406" t="s">
        <v>570</v>
      </c>
      <c r="G17" s="410" t="s">
        <v>358</v>
      </c>
      <c r="H17" s="128"/>
      <c r="I17" s="146">
        <f>PCDs!F107</f>
        <v>-6.8060941828251842E-4</v>
      </c>
      <c r="J17" s="146">
        <f>PCDs!G107</f>
        <v>0.21</v>
      </c>
      <c r="K17" s="146">
        <f>PCDs!H107</f>
        <v>1.05</v>
      </c>
      <c r="L17" s="146">
        <f>PCDs!I107</f>
        <v>1.04</v>
      </c>
      <c r="M17" s="146">
        <f>PCDs!J107</f>
        <v>1.02</v>
      </c>
    </row>
    <row r="18" spans="1:13" ht="16">
      <c r="A18" s="128"/>
      <c r="B18" s="406" t="s">
        <v>103</v>
      </c>
      <c r="C18" s="406" t="s">
        <v>106</v>
      </c>
      <c r="D18" s="407" t="s">
        <v>22</v>
      </c>
      <c r="E18" s="407"/>
      <c r="F18" s="406" t="s">
        <v>571</v>
      </c>
      <c r="G18" s="410" t="s">
        <v>358</v>
      </c>
      <c r="H18" s="128"/>
      <c r="I18" s="146">
        <f>PCDs!F249</f>
        <v>0</v>
      </c>
      <c r="J18" s="146">
        <f>PCDs!G249</f>
        <v>0</v>
      </c>
      <c r="K18" s="146">
        <f>PCDs!H249</f>
        <v>0</v>
      </c>
      <c r="L18" s="146">
        <f>PCDs!I249</f>
        <v>0</v>
      </c>
      <c r="M18" s="146">
        <f>PCDs!J249</f>
        <v>0</v>
      </c>
    </row>
    <row r="19" spans="1:13" ht="16">
      <c r="A19" s="128"/>
      <c r="B19" s="406" t="s">
        <v>361</v>
      </c>
      <c r="C19" s="406" t="s">
        <v>24</v>
      </c>
      <c r="D19" s="407" t="s">
        <v>22</v>
      </c>
      <c r="E19" s="407"/>
      <c r="F19" s="406" t="s">
        <v>572</v>
      </c>
      <c r="G19" s="410" t="s">
        <v>358</v>
      </c>
      <c r="H19" s="128"/>
      <c r="I19" s="146">
        <f>PCDs!F16</f>
        <v>0</v>
      </c>
      <c r="J19" s="146">
        <f>PCDs!G16</f>
        <v>0</v>
      </c>
      <c r="K19" s="146">
        <f>PCDs!H16</f>
        <v>0</v>
      </c>
      <c r="L19" s="146">
        <f>PCDs!I16</f>
        <v>0</v>
      </c>
      <c r="M19" s="146">
        <f>PCDs!J16</f>
        <v>0</v>
      </c>
    </row>
    <row r="20" spans="1:13" ht="16">
      <c r="A20" s="128"/>
      <c r="B20" s="406" t="s">
        <v>25</v>
      </c>
      <c r="C20" s="406" t="s">
        <v>28</v>
      </c>
      <c r="D20" s="407" t="s">
        <v>22</v>
      </c>
      <c r="E20" s="407"/>
      <c r="F20" s="406" t="s">
        <v>573</v>
      </c>
      <c r="G20" s="410" t="s">
        <v>358</v>
      </c>
      <c r="H20" s="128"/>
      <c r="I20" s="146">
        <f>PCDs!F24</f>
        <v>0</v>
      </c>
      <c r="J20" s="146">
        <f>PCDs!G24</f>
        <v>0</v>
      </c>
      <c r="K20" s="146">
        <f>PCDs!H24</f>
        <v>0</v>
      </c>
      <c r="L20" s="146">
        <f>PCDs!I24</f>
        <v>0</v>
      </c>
      <c r="M20" s="146">
        <f>PCDs!J24</f>
        <v>0</v>
      </c>
    </row>
    <row r="21" spans="1:13" ht="16">
      <c r="A21" s="128"/>
      <c r="B21" s="406" t="s">
        <v>29</v>
      </c>
      <c r="C21" s="406" t="s">
        <v>31</v>
      </c>
      <c r="D21" s="407" t="s">
        <v>22</v>
      </c>
      <c r="E21" s="407"/>
      <c r="F21" s="406" t="s">
        <v>574</v>
      </c>
      <c r="G21" s="410" t="s">
        <v>358</v>
      </c>
      <c r="H21" s="128"/>
      <c r="I21" s="146">
        <f>PCDs!F32</f>
        <v>0</v>
      </c>
      <c r="J21" s="146">
        <f>PCDs!G32</f>
        <v>0</v>
      </c>
      <c r="K21" s="146">
        <f>PCDs!H32</f>
        <v>0</v>
      </c>
      <c r="L21" s="146">
        <f>PCDs!I32</f>
        <v>0</v>
      </c>
      <c r="M21" s="146">
        <f>PCDs!J32</f>
        <v>0</v>
      </c>
    </row>
    <row r="22" spans="1:13" ht="16">
      <c r="A22" s="128"/>
      <c r="B22" s="406" t="s">
        <v>81</v>
      </c>
      <c r="C22" s="406" t="s">
        <v>83</v>
      </c>
      <c r="D22" s="407" t="s">
        <v>22</v>
      </c>
      <c r="E22" s="407"/>
      <c r="F22" s="406" t="s">
        <v>575</v>
      </c>
      <c r="G22" s="410" t="s">
        <v>358</v>
      </c>
      <c r="H22" s="128"/>
      <c r="I22" s="146">
        <f>PCDs!F205</f>
        <v>0</v>
      </c>
      <c r="J22" s="146">
        <f>PCDs!G205</f>
        <v>0</v>
      </c>
      <c r="K22" s="146">
        <f>PCDs!H205</f>
        <v>0</v>
      </c>
      <c r="L22" s="146">
        <f>PCDs!I205</f>
        <v>0</v>
      </c>
      <c r="M22" s="146">
        <f>PCDs!J205</f>
        <v>0</v>
      </c>
    </row>
    <row r="23" spans="1:13" ht="16">
      <c r="A23" s="128"/>
      <c r="B23" s="406" t="s">
        <v>76</v>
      </c>
      <c r="C23" s="406" t="s">
        <v>79</v>
      </c>
      <c r="D23" s="407" t="s">
        <v>22</v>
      </c>
      <c r="E23" s="407"/>
      <c r="F23" s="406" t="s">
        <v>576</v>
      </c>
      <c r="G23" s="410" t="s">
        <v>358</v>
      </c>
      <c r="H23" s="128"/>
      <c r="I23" s="146">
        <f>PCDs!F194</f>
        <v>0</v>
      </c>
      <c r="J23" s="146">
        <f>PCDs!G194</f>
        <v>0</v>
      </c>
      <c r="K23" s="146">
        <f>PCDs!H194</f>
        <v>0</v>
      </c>
      <c r="L23" s="146">
        <f>PCDs!I194</f>
        <v>0</v>
      </c>
      <c r="M23" s="146">
        <f>PCDs!J194</f>
        <v>0</v>
      </c>
    </row>
    <row r="24" spans="1:13" ht="16">
      <c r="A24" s="128"/>
      <c r="B24" s="406" t="s">
        <v>32</v>
      </c>
      <c r="C24" s="406" t="s">
        <v>34</v>
      </c>
      <c r="D24" s="408" t="s">
        <v>22</v>
      </c>
      <c r="E24" s="408"/>
      <c r="F24" s="406" t="s">
        <v>577</v>
      </c>
      <c r="G24" s="410" t="s">
        <v>358</v>
      </c>
      <c r="H24" s="128"/>
      <c r="I24" s="146">
        <f>PCDs!F40</f>
        <v>0</v>
      </c>
      <c r="J24" s="146">
        <f>PCDs!G40</f>
        <v>0</v>
      </c>
      <c r="K24" s="146">
        <f>PCDs!H40</f>
        <v>0</v>
      </c>
      <c r="L24" s="146">
        <f>PCDs!I40</f>
        <v>0</v>
      </c>
      <c r="M24" s="146">
        <f>PCDs!J40</f>
        <v>0</v>
      </c>
    </row>
    <row r="25" spans="1:13" ht="16">
      <c r="A25" s="128"/>
      <c r="B25" s="406" t="s">
        <v>554</v>
      </c>
      <c r="C25" s="406"/>
      <c r="D25" s="408" t="s">
        <v>22</v>
      </c>
      <c r="E25" s="408"/>
      <c r="F25" s="406"/>
      <c r="G25" s="410" t="s">
        <v>358</v>
      </c>
      <c r="H25" s="128"/>
      <c r="I25" s="401" t="s">
        <v>555</v>
      </c>
      <c r="J25" s="401" t="s">
        <v>555</v>
      </c>
      <c r="K25" s="401" t="s">
        <v>555</v>
      </c>
      <c r="L25" s="401" t="s">
        <v>555</v>
      </c>
      <c r="M25" s="402" t="s">
        <v>555</v>
      </c>
    </row>
    <row r="26" spans="1:13" ht="16">
      <c r="A26" s="128"/>
      <c r="B26" s="406" t="s">
        <v>556</v>
      </c>
      <c r="C26" s="406"/>
      <c r="D26" s="408" t="s">
        <v>22</v>
      </c>
      <c r="E26" s="408"/>
      <c r="F26" s="406"/>
      <c r="G26" s="410" t="s">
        <v>358</v>
      </c>
      <c r="H26" s="128"/>
      <c r="I26" s="401" t="s">
        <v>555</v>
      </c>
      <c r="J26" s="401" t="s">
        <v>555</v>
      </c>
      <c r="K26" s="401" t="s">
        <v>555</v>
      </c>
      <c r="L26" s="401" t="s">
        <v>555</v>
      </c>
      <c r="M26" s="402" t="s">
        <v>555</v>
      </c>
    </row>
    <row r="27" spans="1:13" ht="16">
      <c r="A27" s="128"/>
      <c r="B27" s="406" t="s">
        <v>557</v>
      </c>
      <c r="C27" s="406"/>
      <c r="D27" s="408" t="s">
        <v>22</v>
      </c>
      <c r="E27" s="408"/>
      <c r="F27" s="406"/>
      <c r="G27" s="410" t="s">
        <v>358</v>
      </c>
      <c r="H27" s="128"/>
      <c r="I27" s="401" t="s">
        <v>555</v>
      </c>
      <c r="J27" s="401" t="s">
        <v>555</v>
      </c>
      <c r="K27" s="401" t="s">
        <v>555</v>
      </c>
      <c r="L27" s="401" t="s">
        <v>555</v>
      </c>
      <c r="M27" s="402" t="s">
        <v>555</v>
      </c>
    </row>
    <row r="28" spans="1:13" ht="16">
      <c r="A28" s="128"/>
      <c r="B28" s="406" t="s">
        <v>127</v>
      </c>
      <c r="C28" s="406" t="s">
        <v>129</v>
      </c>
      <c r="D28" s="407" t="s">
        <v>22</v>
      </c>
      <c r="E28" s="407"/>
      <c r="F28" s="406" t="s">
        <v>578</v>
      </c>
      <c r="G28" s="410" t="s">
        <v>408</v>
      </c>
      <c r="H28" s="128"/>
      <c r="I28" s="146">
        <f>'Volume Drivers'!F40</f>
        <v>0</v>
      </c>
      <c r="J28" s="146">
        <f>'Volume Drivers'!G40</f>
        <v>0</v>
      </c>
      <c r="K28" s="146">
        <f>'Volume Drivers'!H40</f>
        <v>0</v>
      </c>
      <c r="L28" s="146">
        <f>'Volume Drivers'!I40</f>
        <v>0</v>
      </c>
      <c r="M28" s="146">
        <f>'Volume Drivers'!J40</f>
        <v>0</v>
      </c>
    </row>
    <row r="29" spans="1:13" ht="16">
      <c r="A29" s="128"/>
      <c r="B29" s="406" t="s">
        <v>362</v>
      </c>
      <c r="C29" s="406" t="s">
        <v>363</v>
      </c>
      <c r="D29" s="407" t="s">
        <v>22</v>
      </c>
      <c r="E29" s="407"/>
      <c r="F29" s="406" t="s">
        <v>579</v>
      </c>
      <c r="G29" s="410" t="s">
        <v>125</v>
      </c>
      <c r="H29" s="128"/>
      <c r="I29" s="146">
        <f>'Re-openers'!F49</f>
        <v>0</v>
      </c>
      <c r="J29" s="146">
        <f>'Re-openers'!G49</f>
        <v>0</v>
      </c>
      <c r="K29" s="146">
        <f>'Re-openers'!H49</f>
        <v>0</v>
      </c>
      <c r="L29" s="146">
        <f>'Re-openers'!I49</f>
        <v>0</v>
      </c>
      <c r="M29" s="146">
        <f>'Re-openers'!J49</f>
        <v>0</v>
      </c>
    </row>
    <row r="30" spans="1:13" ht="16">
      <c r="A30" s="128"/>
      <c r="B30" s="406" t="s">
        <v>364</v>
      </c>
      <c r="C30" s="406" t="s">
        <v>365</v>
      </c>
      <c r="D30" s="407" t="s">
        <v>22</v>
      </c>
      <c r="E30" s="407"/>
      <c r="F30" s="406" t="s">
        <v>580</v>
      </c>
      <c r="G30" s="410" t="s">
        <v>125</v>
      </c>
      <c r="H30" s="128"/>
      <c r="I30" s="146">
        <f>'Re-openers'!F41</f>
        <v>0</v>
      </c>
      <c r="J30" s="146">
        <f>'Re-openers'!G41</f>
        <v>0</v>
      </c>
      <c r="K30" s="146">
        <f>'Re-openers'!H41</f>
        <v>0</v>
      </c>
      <c r="L30" s="146">
        <f>'Re-openers'!I41</f>
        <v>0</v>
      </c>
      <c r="M30" s="146">
        <f>'Re-openers'!J41</f>
        <v>0</v>
      </c>
    </row>
    <row r="31" spans="1:13" ht="16">
      <c r="A31" s="128"/>
      <c r="B31" s="406" t="s">
        <v>366</v>
      </c>
      <c r="C31" s="406" t="s">
        <v>367</v>
      </c>
      <c r="D31" s="407" t="s">
        <v>22</v>
      </c>
      <c r="E31" s="407"/>
      <c r="F31" s="406" t="s">
        <v>581</v>
      </c>
      <c r="G31" s="410" t="s">
        <v>125</v>
      </c>
      <c r="H31" s="128"/>
      <c r="I31" s="146">
        <f>'Re-openers'!F57</f>
        <v>0</v>
      </c>
      <c r="J31" s="146">
        <f>'Re-openers'!G57</f>
        <v>0</v>
      </c>
      <c r="K31" s="146">
        <f>'Re-openers'!H57</f>
        <v>0</v>
      </c>
      <c r="L31" s="146">
        <f>'Re-openers'!I57</f>
        <v>0</v>
      </c>
      <c r="M31" s="146">
        <f>'Re-openers'!J57</f>
        <v>0</v>
      </c>
    </row>
    <row r="32" spans="1:13" ht="16">
      <c r="A32" s="128"/>
      <c r="B32" s="406" t="s">
        <v>107</v>
      </c>
      <c r="C32" s="406" t="s">
        <v>117</v>
      </c>
      <c r="D32" s="407" t="s">
        <v>22</v>
      </c>
      <c r="E32" s="407"/>
      <c r="F32" s="406" t="s">
        <v>582</v>
      </c>
      <c r="G32" s="410" t="s">
        <v>408</v>
      </c>
      <c r="H32" s="128"/>
      <c r="I32" s="146">
        <f>'Volume Drivers'!F18</f>
        <v>0</v>
      </c>
      <c r="J32" s="146">
        <f>'Volume Drivers'!G18</f>
        <v>0</v>
      </c>
      <c r="K32" s="146">
        <f>'Volume Drivers'!H18</f>
        <v>0</v>
      </c>
      <c r="L32" s="146">
        <f>'Volume Drivers'!I18</f>
        <v>0</v>
      </c>
      <c r="M32" s="146">
        <f>'Volume Drivers'!J18</f>
        <v>0</v>
      </c>
    </row>
    <row r="33" spans="1:13" ht="16">
      <c r="A33" s="128"/>
      <c r="B33" s="406" t="s">
        <v>133</v>
      </c>
      <c r="C33" s="406" t="s">
        <v>136</v>
      </c>
      <c r="D33" s="407" t="s">
        <v>22</v>
      </c>
      <c r="E33" s="407"/>
      <c r="F33" s="406" t="s">
        <v>583</v>
      </c>
      <c r="G33" s="410" t="s">
        <v>125</v>
      </c>
      <c r="H33" s="128"/>
      <c r="I33" s="146">
        <f>'Re-openers'!F33</f>
        <v>0</v>
      </c>
      <c r="J33" s="146">
        <f>'Re-openers'!G33</f>
        <v>0</v>
      </c>
      <c r="K33" s="146">
        <f>'Re-openers'!H33</f>
        <v>0</v>
      </c>
      <c r="L33" s="146">
        <f>'Re-openers'!I33</f>
        <v>0</v>
      </c>
      <c r="M33" s="146">
        <f>'Re-openers'!J33</f>
        <v>0</v>
      </c>
    </row>
    <row r="34" spans="1:13" ht="16">
      <c r="A34" s="128"/>
      <c r="B34" s="406" t="s">
        <v>368</v>
      </c>
      <c r="C34" s="406" t="s">
        <v>369</v>
      </c>
      <c r="D34" s="408" t="s">
        <v>22</v>
      </c>
      <c r="E34" s="408"/>
      <c r="F34" s="406" t="s">
        <v>584</v>
      </c>
      <c r="G34" s="410" t="s">
        <v>125</v>
      </c>
      <c r="H34" s="128"/>
      <c r="I34" s="146">
        <f>'Re-openers'!F73</f>
        <v>0</v>
      </c>
      <c r="J34" s="146">
        <f>'Re-openers'!G73</f>
        <v>0</v>
      </c>
      <c r="K34" s="146">
        <f>'Re-openers'!H73</f>
        <v>0</v>
      </c>
      <c r="L34" s="146">
        <f>'Re-openers'!I73</f>
        <v>0</v>
      </c>
      <c r="M34" s="146">
        <f>'Re-openers'!J73</f>
        <v>0</v>
      </c>
    </row>
    <row r="35" spans="1:13" ht="16">
      <c r="A35" s="128"/>
      <c r="B35" s="406" t="s">
        <v>370</v>
      </c>
      <c r="C35" s="406" t="s">
        <v>371</v>
      </c>
      <c r="D35" s="408" t="s">
        <v>22</v>
      </c>
      <c r="E35" s="408"/>
      <c r="F35" s="406" t="s">
        <v>585</v>
      </c>
      <c r="G35" s="410" t="s">
        <v>125</v>
      </c>
      <c r="H35" s="128"/>
      <c r="I35" s="146">
        <f>'Re-openers'!F78</f>
        <v>0</v>
      </c>
      <c r="J35" s="146">
        <f>'Re-openers'!G78</f>
        <v>0</v>
      </c>
      <c r="K35" s="146">
        <f>'Re-openers'!H78</f>
        <v>0</v>
      </c>
      <c r="L35" s="146">
        <f>'Re-openers'!I78</f>
        <v>0</v>
      </c>
      <c r="M35" s="146">
        <f>'Re-openers'!J78</f>
        <v>0</v>
      </c>
    </row>
    <row r="36" spans="1:13" ht="16">
      <c r="A36" s="128"/>
      <c r="B36" s="406" t="s">
        <v>372</v>
      </c>
      <c r="C36" s="406" t="s">
        <v>373</v>
      </c>
      <c r="D36" s="408" t="s">
        <v>22</v>
      </c>
      <c r="E36" s="408"/>
      <c r="F36" s="406" t="s">
        <v>586</v>
      </c>
      <c r="G36" s="410" t="s">
        <v>125</v>
      </c>
      <c r="H36" s="128"/>
      <c r="I36" s="146">
        <f>'Re-openers'!F69</f>
        <v>0</v>
      </c>
      <c r="J36" s="146">
        <f>'Re-openers'!G69</f>
        <v>0</v>
      </c>
      <c r="K36" s="146">
        <f>'Re-openers'!H69</f>
        <v>0</v>
      </c>
      <c r="L36" s="146">
        <f>'Re-openers'!I69</f>
        <v>0</v>
      </c>
      <c r="M36" s="146">
        <f>'Re-openers'!J69</f>
        <v>0</v>
      </c>
    </row>
    <row r="37" spans="1:13" ht="16">
      <c r="A37" s="128"/>
      <c r="B37" s="406" t="s">
        <v>118</v>
      </c>
      <c r="C37" s="406" t="s">
        <v>126</v>
      </c>
      <c r="D37" s="407" t="s">
        <v>22</v>
      </c>
      <c r="E37" s="407"/>
      <c r="F37" s="406" t="s">
        <v>587</v>
      </c>
      <c r="G37" s="410" t="s">
        <v>408</v>
      </c>
      <c r="H37" s="128"/>
      <c r="I37" s="146">
        <f>'Volume Drivers'!F28</f>
        <v>0</v>
      </c>
      <c r="J37" s="146">
        <f>'Volume Drivers'!G28</f>
        <v>0</v>
      </c>
      <c r="K37" s="146">
        <f>'Volume Drivers'!H28</f>
        <v>0</v>
      </c>
      <c r="L37" s="146">
        <f>'Volume Drivers'!I28</f>
        <v>0</v>
      </c>
      <c r="M37" s="146">
        <f>'Volume Drivers'!J28</f>
        <v>0</v>
      </c>
    </row>
    <row r="38" spans="1:13" ht="16">
      <c r="A38" s="128"/>
      <c r="B38" s="406" t="s">
        <v>374</v>
      </c>
      <c r="C38" s="406" t="s">
        <v>375</v>
      </c>
      <c r="D38" s="408" t="s">
        <v>22</v>
      </c>
      <c r="E38" s="408"/>
      <c r="F38" s="406" t="s">
        <v>588</v>
      </c>
      <c r="G38" s="410" t="s">
        <v>125</v>
      </c>
      <c r="H38" s="128"/>
      <c r="I38" s="146">
        <f>'Re-openers'!F53</f>
        <v>0</v>
      </c>
      <c r="J38" s="146">
        <f>'Re-openers'!G53</f>
        <v>0</v>
      </c>
      <c r="K38" s="146">
        <f>'Re-openers'!H53</f>
        <v>0</v>
      </c>
      <c r="L38" s="146">
        <f>'Re-openers'!I53</f>
        <v>0</v>
      </c>
      <c r="M38" s="146">
        <f>'Re-openers'!J53</f>
        <v>0</v>
      </c>
    </row>
    <row r="39" spans="1:13" ht="16">
      <c r="A39" s="128"/>
      <c r="B39" s="406" t="s">
        <v>376</v>
      </c>
      <c r="C39" s="406" t="s">
        <v>377</v>
      </c>
      <c r="D39" s="408" t="s">
        <v>22</v>
      </c>
      <c r="E39" s="408"/>
      <c r="F39" s="406" t="s">
        <v>589</v>
      </c>
      <c r="G39" s="410" t="s">
        <v>125</v>
      </c>
      <c r="H39" s="128"/>
      <c r="I39" s="146">
        <f>'Re-openers'!F61</f>
        <v>0</v>
      </c>
      <c r="J39" s="146">
        <f>'Re-openers'!G61</f>
        <v>0</v>
      </c>
      <c r="K39" s="146">
        <f>'Re-openers'!H61</f>
        <v>0</v>
      </c>
      <c r="L39" s="146">
        <f>'Re-openers'!I61</f>
        <v>0</v>
      </c>
      <c r="M39" s="146">
        <f>'Re-openers'!J61</f>
        <v>0</v>
      </c>
    </row>
    <row r="40" spans="1:13" ht="16">
      <c r="A40" s="128"/>
      <c r="B40" s="406" t="s">
        <v>378</v>
      </c>
      <c r="C40" s="406" t="s">
        <v>379</v>
      </c>
      <c r="D40" s="407" t="s">
        <v>22</v>
      </c>
      <c r="E40" s="407"/>
      <c r="F40" s="406" t="s">
        <v>590</v>
      </c>
      <c r="G40" s="410" t="s">
        <v>125</v>
      </c>
      <c r="H40" s="128"/>
      <c r="I40" s="146">
        <f>'Re-openers'!F65</f>
        <v>0</v>
      </c>
      <c r="J40" s="146">
        <f>'Re-openers'!G65</f>
        <v>0</v>
      </c>
      <c r="K40" s="146">
        <f>'Re-openers'!H65</f>
        <v>0</v>
      </c>
      <c r="L40" s="146">
        <f>'Re-openers'!I65</f>
        <v>0</v>
      </c>
      <c r="M40" s="146">
        <f>'Re-openers'!J65</f>
        <v>0</v>
      </c>
    </row>
    <row r="41" spans="1:13" ht="16">
      <c r="A41" s="128"/>
      <c r="B41" s="406" t="s">
        <v>380</v>
      </c>
      <c r="C41" s="406" t="s">
        <v>381</v>
      </c>
      <c r="D41" s="407" t="s">
        <v>22</v>
      </c>
      <c r="E41" s="407"/>
      <c r="F41" s="406" t="s">
        <v>591</v>
      </c>
      <c r="G41" s="410" t="s">
        <v>125</v>
      </c>
      <c r="H41" s="128"/>
      <c r="I41" s="146">
        <f>'Re-openers'!F37</f>
        <v>0</v>
      </c>
      <c r="J41" s="146">
        <f>'Re-openers'!G37</f>
        <v>0</v>
      </c>
      <c r="K41" s="146">
        <f>'Re-openers'!H37</f>
        <v>0</v>
      </c>
      <c r="L41" s="146">
        <f>'Re-openers'!I37</f>
        <v>0</v>
      </c>
      <c r="M41" s="146">
        <f>'Re-openers'!J37</f>
        <v>0</v>
      </c>
    </row>
    <row r="42" spans="1:13" ht="16">
      <c r="A42" s="128"/>
      <c r="B42" s="406" t="s">
        <v>382</v>
      </c>
      <c r="C42" s="406" t="s">
        <v>383</v>
      </c>
      <c r="D42" s="407" t="s">
        <v>22</v>
      </c>
      <c r="E42" s="407"/>
      <c r="F42" s="406" t="s">
        <v>592</v>
      </c>
      <c r="G42" s="410" t="s">
        <v>125</v>
      </c>
      <c r="H42" s="128"/>
      <c r="I42" s="146">
        <f>'Re-openers'!F45</f>
        <v>0</v>
      </c>
      <c r="J42" s="146">
        <f>'Re-openers'!G45</f>
        <v>0</v>
      </c>
      <c r="K42" s="146">
        <f>'Re-openers'!H45</f>
        <v>0</v>
      </c>
      <c r="L42" s="146">
        <f>'Re-openers'!I45</f>
        <v>0</v>
      </c>
      <c r="M42" s="146">
        <f>'Re-openers'!J45</f>
        <v>0</v>
      </c>
    </row>
    <row r="43" spans="1:13" ht="16">
      <c r="A43" s="128"/>
      <c r="B43" s="406" t="s">
        <v>130</v>
      </c>
      <c r="C43" s="406" t="s">
        <v>24</v>
      </c>
      <c r="D43" s="407" t="s">
        <v>22</v>
      </c>
      <c r="E43" s="407"/>
      <c r="F43" s="406" t="s">
        <v>593</v>
      </c>
      <c r="G43" s="410" t="s">
        <v>125</v>
      </c>
      <c r="H43" s="128"/>
      <c r="I43" s="146">
        <f>'Re-openers'!F12</f>
        <v>0</v>
      </c>
      <c r="J43" s="146">
        <f>'Re-openers'!G12</f>
        <v>0</v>
      </c>
      <c r="K43" s="146">
        <f>'Re-openers'!H12</f>
        <v>0</v>
      </c>
      <c r="L43" s="146">
        <f>'Re-openers'!I12</f>
        <v>0</v>
      </c>
      <c r="M43" s="146">
        <f>'Re-openers'!J12</f>
        <v>0</v>
      </c>
    </row>
    <row r="44" spans="1:13" ht="16">
      <c r="A44" s="128"/>
      <c r="B44" s="406" t="s">
        <v>131</v>
      </c>
      <c r="C44" s="406" t="s">
        <v>28</v>
      </c>
      <c r="D44" s="407" t="s">
        <v>22</v>
      </c>
      <c r="E44" s="407"/>
      <c r="F44" s="406" t="s">
        <v>594</v>
      </c>
      <c r="G44" s="410" t="s">
        <v>125</v>
      </c>
      <c r="H44" s="128"/>
      <c r="I44" s="146">
        <f>'Re-openers'!F19</f>
        <v>0</v>
      </c>
      <c r="J44" s="146">
        <f>'Re-openers'!G19</f>
        <v>0</v>
      </c>
      <c r="K44" s="146">
        <f>'Re-openers'!H19</f>
        <v>0</v>
      </c>
      <c r="L44" s="146">
        <f>'Re-openers'!I19</f>
        <v>0</v>
      </c>
      <c r="M44" s="146">
        <f>'Re-openers'!J19</f>
        <v>0</v>
      </c>
    </row>
    <row r="45" spans="1:13" ht="16">
      <c r="A45" s="128"/>
      <c r="B45" s="406" t="s">
        <v>384</v>
      </c>
      <c r="C45" s="406" t="s">
        <v>31</v>
      </c>
      <c r="D45" s="407" t="s">
        <v>22</v>
      </c>
      <c r="E45" s="407"/>
      <c r="F45" s="406" t="s">
        <v>595</v>
      </c>
      <c r="G45" s="410" t="s">
        <v>125</v>
      </c>
      <c r="H45" s="128"/>
      <c r="I45" s="146">
        <f>'Re-openers'!F26</f>
        <v>0</v>
      </c>
      <c r="J45" s="146">
        <f>'Re-openers'!G26</f>
        <v>0</v>
      </c>
      <c r="K45" s="146">
        <f>'Re-openers'!H26</f>
        <v>0</v>
      </c>
      <c r="L45" s="146">
        <f>'Re-openers'!I26</f>
        <v>0</v>
      </c>
      <c r="M45" s="146">
        <f>'Re-openers'!J26</f>
        <v>0</v>
      </c>
    </row>
    <row r="46" spans="1:13" ht="16">
      <c r="A46" s="128"/>
      <c r="B46" s="406" t="s">
        <v>558</v>
      </c>
      <c r="C46" s="406"/>
      <c r="D46" s="407" t="s">
        <v>22</v>
      </c>
      <c r="E46" s="407"/>
      <c r="F46" s="406"/>
      <c r="G46" s="410" t="s">
        <v>125</v>
      </c>
      <c r="H46" s="128"/>
      <c r="I46" s="402" t="s">
        <v>555</v>
      </c>
      <c r="J46" s="402" t="s">
        <v>555</v>
      </c>
      <c r="K46" s="402" t="s">
        <v>555</v>
      </c>
      <c r="L46" s="402" t="s">
        <v>555</v>
      </c>
      <c r="M46" s="402" t="s">
        <v>555</v>
      </c>
    </row>
    <row r="47" spans="1:13" ht="16">
      <c r="A47" s="128"/>
      <c r="B47" s="406" t="s">
        <v>559</v>
      </c>
      <c r="C47" s="406"/>
      <c r="D47" s="407" t="s">
        <v>22</v>
      </c>
      <c r="E47" s="407"/>
      <c r="F47" s="406"/>
      <c r="G47" s="410" t="s">
        <v>125</v>
      </c>
      <c r="H47" s="128"/>
      <c r="I47" s="402" t="s">
        <v>555</v>
      </c>
      <c r="J47" s="402" t="s">
        <v>555</v>
      </c>
      <c r="K47" s="402" t="s">
        <v>555</v>
      </c>
      <c r="L47" s="402" t="s">
        <v>555</v>
      </c>
      <c r="M47" s="402" t="s">
        <v>555</v>
      </c>
    </row>
    <row r="48" spans="1:13" ht="16">
      <c r="A48" s="128"/>
      <c r="B48" s="406" t="s">
        <v>560</v>
      </c>
      <c r="C48" s="65"/>
      <c r="D48" s="407" t="s">
        <v>22</v>
      </c>
      <c r="E48" s="65"/>
      <c r="F48" s="65"/>
      <c r="G48" s="411" t="s">
        <v>125</v>
      </c>
      <c r="I48" s="401" t="s">
        <v>555</v>
      </c>
      <c r="J48" s="401" t="s">
        <v>555</v>
      </c>
      <c r="K48" s="401" t="s">
        <v>555</v>
      </c>
      <c r="L48" s="401" t="s">
        <v>555</v>
      </c>
      <c r="M48" s="401" t="s">
        <v>555</v>
      </c>
    </row>
    <row r="49" spans="1:13" ht="16">
      <c r="A49" s="130"/>
      <c r="B49" s="412"/>
      <c r="C49" s="412"/>
      <c r="D49" s="412"/>
      <c r="E49" s="412"/>
      <c r="F49" s="412"/>
      <c r="G49" s="412" t="s">
        <v>125</v>
      </c>
      <c r="H49" s="130"/>
      <c r="I49" s="130"/>
      <c r="J49" s="130"/>
      <c r="K49" s="130"/>
      <c r="L49" s="130"/>
      <c r="M49" s="130"/>
    </row>
    <row r="50" spans="1:13" ht="18.5">
      <c r="A50" s="132" t="s">
        <v>409</v>
      </c>
      <c r="B50" s="413"/>
      <c r="C50" s="413"/>
      <c r="D50" s="413"/>
      <c r="E50" s="413"/>
      <c r="F50" s="413"/>
      <c r="G50" s="413"/>
      <c r="H50" s="126"/>
      <c r="I50" s="126"/>
      <c r="J50" s="126"/>
      <c r="K50" s="126"/>
      <c r="L50" s="126"/>
      <c r="M50" s="126"/>
    </row>
    <row r="51" spans="1:13" ht="28" customHeight="1">
      <c r="A51" s="128"/>
      <c r="B51" s="414" t="s">
        <v>385</v>
      </c>
      <c r="C51" s="408"/>
      <c r="D51" s="408"/>
      <c r="E51" s="408"/>
      <c r="F51" s="408"/>
      <c r="G51" s="408"/>
      <c r="H51" s="128"/>
      <c r="I51" s="128"/>
      <c r="J51" s="128"/>
      <c r="K51" s="128"/>
      <c r="L51" s="128"/>
      <c r="M51" s="128"/>
    </row>
    <row r="52" spans="1:13" ht="16">
      <c r="A52" s="128"/>
      <c r="B52" s="406" t="s">
        <v>386</v>
      </c>
      <c r="C52" s="406"/>
      <c r="D52" s="407" t="s">
        <v>22</v>
      </c>
      <c r="E52" s="407"/>
      <c r="F52" s="406" t="s">
        <v>387</v>
      </c>
      <c r="G52" s="408"/>
      <c r="H52" s="129"/>
      <c r="I52" s="106"/>
      <c r="J52" s="106"/>
      <c r="K52" s="106"/>
      <c r="L52" s="106"/>
      <c r="M52" s="106"/>
    </row>
    <row r="53" spans="1:13" ht="16">
      <c r="A53" s="128"/>
      <c r="B53" s="406" t="s">
        <v>388</v>
      </c>
      <c r="C53" s="406"/>
      <c r="D53" s="407" t="s">
        <v>22</v>
      </c>
      <c r="E53" s="407"/>
      <c r="F53" s="406" t="s">
        <v>389</v>
      </c>
      <c r="G53" s="408"/>
      <c r="H53" s="129"/>
      <c r="I53" s="106"/>
      <c r="J53" s="106"/>
      <c r="K53" s="106"/>
      <c r="L53" s="106"/>
      <c r="M53" s="106"/>
    </row>
    <row r="54" spans="1:13" ht="16">
      <c r="A54" s="128"/>
      <c r="B54" s="406" t="s">
        <v>390</v>
      </c>
      <c r="C54" s="406"/>
      <c r="D54" s="407" t="s">
        <v>22</v>
      </c>
      <c r="E54" s="407"/>
      <c r="F54" s="406" t="s">
        <v>391</v>
      </c>
      <c r="G54" s="408"/>
      <c r="H54" s="129"/>
      <c r="I54" s="106"/>
      <c r="J54" s="106"/>
      <c r="K54" s="106"/>
      <c r="L54" s="106"/>
      <c r="M54" s="106"/>
    </row>
    <row r="55" spans="1:13" ht="16">
      <c r="A55" s="128"/>
      <c r="B55" s="406" t="s">
        <v>392</v>
      </c>
      <c r="C55" s="406"/>
      <c r="D55" s="407" t="s">
        <v>22</v>
      </c>
      <c r="E55" s="407"/>
      <c r="F55" s="406" t="s">
        <v>393</v>
      </c>
      <c r="G55" s="408"/>
      <c r="H55" s="129"/>
      <c r="I55" s="106"/>
      <c r="J55" s="106"/>
      <c r="K55" s="106"/>
      <c r="L55" s="106"/>
      <c r="M55" s="106"/>
    </row>
    <row r="56" spans="1:13" ht="16">
      <c r="A56" s="128"/>
      <c r="B56" s="406" t="s">
        <v>394</v>
      </c>
      <c r="C56" s="406"/>
      <c r="D56" s="407" t="s">
        <v>22</v>
      </c>
      <c r="E56" s="407"/>
      <c r="F56" s="406" t="s">
        <v>395</v>
      </c>
      <c r="G56" s="408"/>
      <c r="H56" s="129"/>
      <c r="I56" s="106"/>
      <c r="J56" s="106"/>
      <c r="K56" s="106"/>
      <c r="L56" s="106"/>
      <c r="M56" s="106"/>
    </row>
    <row r="57" spans="1:13" ht="16">
      <c r="A57" s="128"/>
      <c r="B57" s="406"/>
      <c r="C57" s="406"/>
      <c r="D57" s="407"/>
      <c r="E57" s="407"/>
      <c r="F57" s="406"/>
      <c r="G57" s="408"/>
      <c r="H57" s="128"/>
      <c r="I57" s="128"/>
      <c r="J57" s="128"/>
      <c r="K57" s="128"/>
      <c r="L57" s="128"/>
      <c r="M57" s="128"/>
    </row>
    <row r="58" spans="1:13" ht="21.5" customHeight="1">
      <c r="A58" s="128"/>
      <c r="B58" s="414" t="s">
        <v>396</v>
      </c>
      <c r="C58" s="408"/>
      <c r="D58" s="408"/>
      <c r="E58" s="408"/>
      <c r="F58" s="408"/>
      <c r="G58" s="408"/>
      <c r="H58" s="128"/>
      <c r="I58" s="128"/>
      <c r="J58" s="128"/>
      <c r="K58" s="128"/>
      <c r="L58" s="128"/>
      <c r="M58" s="128"/>
    </row>
    <row r="59" spans="1:13" ht="16">
      <c r="A59" s="128"/>
      <c r="B59" s="406" t="s">
        <v>386</v>
      </c>
      <c r="C59" s="406"/>
      <c r="D59" s="407" t="s">
        <v>22</v>
      </c>
      <c r="E59" s="407"/>
      <c r="F59" s="406" t="s">
        <v>397</v>
      </c>
      <c r="G59" s="408"/>
      <c r="H59" s="128"/>
      <c r="I59" s="106"/>
      <c r="J59" s="106"/>
      <c r="K59" s="106"/>
      <c r="L59" s="106"/>
      <c r="M59" s="106"/>
    </row>
    <row r="60" spans="1:13" ht="16">
      <c r="A60" s="128"/>
      <c r="B60" s="406" t="s">
        <v>388</v>
      </c>
      <c r="C60" s="406"/>
      <c r="D60" s="407" t="s">
        <v>22</v>
      </c>
      <c r="E60" s="407"/>
      <c r="F60" s="406" t="s">
        <v>398</v>
      </c>
      <c r="G60" s="408"/>
      <c r="H60" s="128"/>
      <c r="I60" s="106"/>
      <c r="J60" s="106"/>
      <c r="K60" s="106"/>
      <c r="L60" s="106"/>
      <c r="M60" s="106"/>
    </row>
    <row r="61" spans="1:13" ht="16">
      <c r="A61" s="128"/>
      <c r="B61" s="406" t="s">
        <v>390</v>
      </c>
      <c r="C61" s="406"/>
      <c r="D61" s="407" t="s">
        <v>22</v>
      </c>
      <c r="E61" s="407"/>
      <c r="F61" s="406" t="s">
        <v>399</v>
      </c>
      <c r="G61" s="408"/>
      <c r="H61" s="128"/>
      <c r="I61" s="106"/>
      <c r="J61" s="106"/>
      <c r="K61" s="106"/>
      <c r="L61" s="106"/>
      <c r="M61" s="106"/>
    </row>
    <row r="62" spans="1:13" ht="16">
      <c r="A62" s="128"/>
      <c r="B62" s="406" t="s">
        <v>392</v>
      </c>
      <c r="C62" s="406"/>
      <c r="D62" s="407" t="s">
        <v>22</v>
      </c>
      <c r="E62" s="407"/>
      <c r="F62" s="406" t="s">
        <v>400</v>
      </c>
      <c r="G62" s="408"/>
      <c r="H62" s="128"/>
      <c r="I62" s="106"/>
      <c r="J62" s="106"/>
      <c r="K62" s="106"/>
      <c r="L62" s="106"/>
      <c r="M62" s="106"/>
    </row>
    <row r="63" spans="1:13" ht="16">
      <c r="A63" s="128"/>
      <c r="B63" s="406" t="s">
        <v>394</v>
      </c>
      <c r="C63" s="406"/>
      <c r="D63" s="407" t="s">
        <v>22</v>
      </c>
      <c r="E63" s="407"/>
      <c r="F63" s="406" t="s">
        <v>401</v>
      </c>
      <c r="G63" s="408"/>
      <c r="H63" s="128"/>
      <c r="I63" s="106"/>
      <c r="J63" s="106"/>
      <c r="K63" s="106"/>
      <c r="L63" s="106"/>
      <c r="M63" s="106"/>
    </row>
    <row r="64" spans="1:13" ht="16">
      <c r="A64" s="128"/>
      <c r="B64" s="406"/>
      <c r="C64" s="406"/>
      <c r="D64" s="407"/>
      <c r="E64" s="407"/>
      <c r="F64" s="406"/>
      <c r="G64" s="408"/>
      <c r="H64" s="128"/>
      <c r="I64" s="129"/>
      <c r="J64" s="129"/>
      <c r="K64" s="129"/>
      <c r="L64" s="129"/>
      <c r="M64" s="129"/>
    </row>
    <row r="65" spans="1:13" ht="18.5">
      <c r="A65" s="132" t="s">
        <v>411</v>
      </c>
      <c r="B65" s="413"/>
      <c r="C65" s="413"/>
      <c r="D65" s="413"/>
      <c r="E65" s="413"/>
      <c r="F65" s="413"/>
      <c r="G65" s="413"/>
      <c r="H65" s="126"/>
      <c r="I65" s="126"/>
      <c r="J65" s="126"/>
      <c r="K65" s="126"/>
      <c r="L65" s="126"/>
      <c r="M65" s="126"/>
    </row>
    <row r="66" spans="1:13" ht="16">
      <c r="A66" s="128"/>
      <c r="B66" s="408"/>
      <c r="C66" s="408"/>
      <c r="D66" s="408"/>
      <c r="E66" s="408"/>
      <c r="F66" s="408"/>
      <c r="G66" s="415"/>
      <c r="H66" s="128"/>
      <c r="I66" s="128"/>
      <c r="J66" s="128"/>
      <c r="K66" s="128"/>
      <c r="L66" s="128"/>
      <c r="M66" s="128"/>
    </row>
    <row r="67" spans="1:13" ht="16">
      <c r="A67" s="128"/>
      <c r="B67" s="406" t="s">
        <v>137</v>
      </c>
      <c r="C67" s="406" t="s">
        <v>138</v>
      </c>
      <c r="D67" s="407" t="s">
        <v>22</v>
      </c>
      <c r="E67" s="407"/>
      <c r="F67" s="406" t="s">
        <v>596</v>
      </c>
      <c r="G67" s="408"/>
      <c r="H67" s="128"/>
      <c r="I67" s="169">
        <f>'Pass-through costs '!H12*'Price Conversions'!$E$15</f>
        <v>0</v>
      </c>
      <c r="J67" s="169">
        <f>'Pass-through costs '!I12*'Price Conversions'!$F$15</f>
        <v>0</v>
      </c>
      <c r="K67" s="169">
        <f>'Pass-through costs '!J12*'Price Conversions'!$G$15</f>
        <v>0</v>
      </c>
      <c r="L67" s="169">
        <f>'Pass-through costs '!K12*'Price Conversions'!$H$15</f>
        <v>0</v>
      </c>
      <c r="M67" s="169">
        <f>'Pass-through costs '!L12*'Price Conversions'!$I$15</f>
        <v>0</v>
      </c>
    </row>
    <row r="68" spans="1:13" ht="16">
      <c r="A68" s="128"/>
      <c r="B68" s="406" t="s">
        <v>139</v>
      </c>
      <c r="C68" s="406" t="s">
        <v>138</v>
      </c>
      <c r="D68" s="407" t="s">
        <v>22</v>
      </c>
      <c r="E68" s="407"/>
      <c r="F68" s="406" t="s">
        <v>597</v>
      </c>
      <c r="G68" s="408"/>
      <c r="H68" s="128"/>
      <c r="I68" s="169">
        <f>'Pass-through costs '!H13*'Price Conversions'!$E$15</f>
        <v>0</v>
      </c>
      <c r="J68" s="169">
        <f>'Pass-through costs '!I13*'Price Conversions'!$F$15</f>
        <v>0</v>
      </c>
      <c r="K68" s="169">
        <f>'Pass-through costs '!J13*'Price Conversions'!$G$15</f>
        <v>0</v>
      </c>
      <c r="L68" s="169">
        <f>'Pass-through costs '!K13*'Price Conversions'!$H$15</f>
        <v>0</v>
      </c>
      <c r="M68" s="169">
        <f>'Pass-through costs '!L13*'Price Conversions'!$I$15</f>
        <v>0</v>
      </c>
    </row>
    <row r="69" spans="1:13" ht="16">
      <c r="A69" s="128"/>
      <c r="B69" s="406" t="s">
        <v>140</v>
      </c>
      <c r="C69" s="406" t="s">
        <v>138</v>
      </c>
      <c r="D69" s="416" t="s">
        <v>22</v>
      </c>
      <c r="E69" s="416"/>
      <c r="F69" s="406" t="s">
        <v>598</v>
      </c>
      <c r="G69" s="408"/>
      <c r="H69" s="71"/>
      <c r="I69" s="169">
        <f>'Pass-through costs '!H14*'Price Conversions'!$E$15</f>
        <v>0</v>
      </c>
      <c r="J69" s="169">
        <f>'Pass-through costs '!I14*'Price Conversions'!$F$15</f>
        <v>0</v>
      </c>
      <c r="K69" s="169">
        <f>'Pass-through costs '!J14*'Price Conversions'!$G$15</f>
        <v>0</v>
      </c>
      <c r="L69" s="169">
        <f>'Pass-through costs '!K14*'Price Conversions'!$H$15</f>
        <v>0</v>
      </c>
      <c r="M69" s="169">
        <f>'Pass-through costs '!L14*'Price Conversions'!$I$15</f>
        <v>0</v>
      </c>
    </row>
    <row r="70" spans="1:13" ht="16">
      <c r="A70" s="128"/>
      <c r="B70" s="406" t="s">
        <v>141</v>
      </c>
      <c r="C70" s="406" t="s">
        <v>138</v>
      </c>
      <c r="D70" s="407" t="s">
        <v>22</v>
      </c>
      <c r="E70" s="407"/>
      <c r="F70" s="406" t="s">
        <v>599</v>
      </c>
      <c r="G70" s="408"/>
      <c r="H70" s="128"/>
      <c r="I70" s="169">
        <f>'Pass-through costs '!H15*'Price Conversions'!$E$15</f>
        <v>0</v>
      </c>
      <c r="J70" s="169">
        <f>'Pass-through costs '!I15*'Price Conversions'!$F$15</f>
        <v>0</v>
      </c>
      <c r="K70" s="169">
        <f>'Pass-through costs '!J15*'Price Conversions'!$G$15</f>
        <v>0</v>
      </c>
      <c r="L70" s="169">
        <f>'Pass-through costs '!K15*'Price Conversions'!$H$15</f>
        <v>0</v>
      </c>
      <c r="M70" s="169">
        <f>'Pass-through costs '!L15*'Price Conversions'!$I$15</f>
        <v>0</v>
      </c>
    </row>
    <row r="71" spans="1:13" ht="16">
      <c r="A71" s="128"/>
      <c r="B71" s="406" t="s">
        <v>142</v>
      </c>
      <c r="C71" s="406" t="s">
        <v>138</v>
      </c>
      <c r="D71" s="407" t="s">
        <v>22</v>
      </c>
      <c r="E71" s="407"/>
      <c r="F71" s="406" t="s">
        <v>600</v>
      </c>
      <c r="G71" s="408"/>
      <c r="H71" s="128"/>
      <c r="I71" s="169">
        <f>'Pass-through costs '!H16*'Price Conversions'!$E$15</f>
        <v>0</v>
      </c>
      <c r="J71" s="169">
        <f>'Pass-through costs '!I16*'Price Conversions'!$F$15</f>
        <v>0</v>
      </c>
      <c r="K71" s="169">
        <f>'Pass-through costs '!J16*'Price Conversions'!$G$15</f>
        <v>0</v>
      </c>
      <c r="L71" s="169">
        <f>'Pass-through costs '!K16*'Price Conversions'!$H$15</f>
        <v>0</v>
      </c>
      <c r="M71" s="169">
        <f>'Pass-through costs '!L16*'Price Conversions'!$I$15</f>
        <v>0</v>
      </c>
    </row>
    <row r="72" spans="1:13" ht="16">
      <c r="A72" s="128"/>
      <c r="B72" s="406" t="s">
        <v>143</v>
      </c>
      <c r="C72" s="406" t="s">
        <v>138</v>
      </c>
      <c r="D72" s="407" t="s">
        <v>22</v>
      </c>
      <c r="E72" s="407"/>
      <c r="F72" s="406" t="s">
        <v>601</v>
      </c>
      <c r="G72" s="408"/>
      <c r="H72" s="128"/>
      <c r="I72" s="169">
        <f>'Pass-through costs '!H17</f>
        <v>0</v>
      </c>
      <c r="J72" s="169">
        <f>'Pass-through costs '!I17</f>
        <v>0</v>
      </c>
      <c r="K72" s="169">
        <f>'Pass-through costs '!J17</f>
        <v>0</v>
      </c>
      <c r="L72" s="169">
        <f>'Pass-through costs '!K17</f>
        <v>0</v>
      </c>
      <c r="M72" s="169">
        <f>'Pass-through costs '!L17</f>
        <v>0</v>
      </c>
    </row>
    <row r="73" spans="1:13" ht="16">
      <c r="A73" s="128"/>
      <c r="B73" s="406" t="s">
        <v>144</v>
      </c>
      <c r="C73" s="406" t="s">
        <v>138</v>
      </c>
      <c r="D73" s="407" t="s">
        <v>22</v>
      </c>
      <c r="E73" s="407"/>
      <c r="F73" s="406" t="s">
        <v>602</v>
      </c>
      <c r="G73" s="408"/>
      <c r="H73" s="128"/>
      <c r="I73" s="169">
        <f>'Pass-through costs '!H18*'Price Conversions'!$E$15</f>
        <v>0</v>
      </c>
      <c r="J73" s="169">
        <f>'Pass-through costs '!I18*'Price Conversions'!$F$15</f>
        <v>0</v>
      </c>
      <c r="K73" s="169">
        <f>'Pass-through costs '!J18*'Price Conversions'!$G$15</f>
        <v>0</v>
      </c>
      <c r="L73" s="169">
        <f>'Pass-through costs '!K18*'Price Conversions'!$H$15</f>
        <v>0</v>
      </c>
      <c r="M73" s="169">
        <f>'Pass-through costs '!L18*'Price Conversions'!$I$15</f>
        <v>0</v>
      </c>
    </row>
    <row r="74" spans="1:13" ht="16">
      <c r="A74" s="128"/>
      <c r="B74" s="406" t="s">
        <v>145</v>
      </c>
      <c r="C74" s="406" t="s">
        <v>138</v>
      </c>
      <c r="D74" s="407" t="s">
        <v>22</v>
      </c>
      <c r="E74" s="407"/>
      <c r="F74" s="406" t="s">
        <v>603</v>
      </c>
      <c r="G74" s="408"/>
      <c r="H74" s="128"/>
      <c r="I74" s="169">
        <f>'Pass-through costs '!H19*'Price Conversions'!$E$15</f>
        <v>0</v>
      </c>
      <c r="J74" s="169">
        <f>'Pass-through costs '!I19*'Price Conversions'!$F$15</f>
        <v>0</v>
      </c>
      <c r="K74" s="169">
        <f>'Pass-through costs '!J19*'Price Conversions'!$G$15</f>
        <v>0</v>
      </c>
      <c r="L74" s="169">
        <f>'Pass-through costs '!K19*'Price Conversions'!$H$15</f>
        <v>0</v>
      </c>
      <c r="M74" s="169">
        <f>'Pass-through costs '!L19*'Price Conversions'!$I$15</f>
        <v>0</v>
      </c>
    </row>
    <row r="75" spans="1:13" ht="16">
      <c r="A75" s="128"/>
      <c r="B75" s="406" t="s">
        <v>146</v>
      </c>
      <c r="C75" s="406" t="s">
        <v>138</v>
      </c>
      <c r="D75" s="407" t="s">
        <v>22</v>
      </c>
      <c r="E75" s="407"/>
      <c r="F75" s="406" t="s">
        <v>604</v>
      </c>
      <c r="G75" s="408"/>
      <c r="H75" s="128"/>
      <c r="I75" s="169">
        <f>'Pass-through costs '!H20*'Price Conversions'!$E$15</f>
        <v>0</v>
      </c>
      <c r="J75" s="169">
        <f>'Pass-through costs '!I20*'Price Conversions'!$F$15</f>
        <v>0</v>
      </c>
      <c r="K75" s="169">
        <f>'Pass-through costs '!J20*'Price Conversions'!$G$15</f>
        <v>0</v>
      </c>
      <c r="L75" s="169">
        <f>'Pass-through costs '!K20*'Price Conversions'!$H$15</f>
        <v>0</v>
      </c>
      <c r="M75" s="169">
        <f>'Pass-through costs '!L20*'Price Conversions'!$I$15</f>
        <v>0</v>
      </c>
    </row>
    <row r="76" spans="1:13" ht="16">
      <c r="A76" s="128"/>
      <c r="B76" s="406" t="s">
        <v>147</v>
      </c>
      <c r="C76" s="406" t="s">
        <v>138</v>
      </c>
      <c r="D76" s="407" t="s">
        <v>22</v>
      </c>
      <c r="E76" s="407"/>
      <c r="F76" s="406" t="s">
        <v>605</v>
      </c>
      <c r="G76" s="408"/>
      <c r="H76" s="128"/>
      <c r="I76" s="169">
        <f>'Pass-through costs '!H21*'Price Conversions'!$E$15</f>
        <v>0</v>
      </c>
      <c r="J76" s="169">
        <f>'Pass-through costs '!I21*'Price Conversions'!$F$15</f>
        <v>0</v>
      </c>
      <c r="K76" s="169">
        <f>'Pass-through costs '!J21*'Price Conversions'!$G$15</f>
        <v>0</v>
      </c>
      <c r="L76" s="169">
        <f>'Pass-through costs '!K21*'Price Conversions'!$H$15</f>
        <v>0</v>
      </c>
      <c r="M76" s="169">
        <f>'Pass-through costs '!L21*'Price Conversions'!$I$15</f>
        <v>0</v>
      </c>
    </row>
    <row r="77" spans="1:13" ht="16">
      <c r="A77" s="128"/>
      <c r="B77" s="406" t="s">
        <v>148</v>
      </c>
      <c r="C77" s="406" t="s">
        <v>138</v>
      </c>
      <c r="D77" s="407" t="s">
        <v>22</v>
      </c>
      <c r="E77" s="407"/>
      <c r="F77" s="406" t="s">
        <v>606</v>
      </c>
      <c r="G77" s="408"/>
      <c r="H77" s="128"/>
      <c r="I77" s="169">
        <f>'Pass-through costs '!H22*'Price Conversions'!$E$15</f>
        <v>0</v>
      </c>
      <c r="J77" s="169">
        <f>'Pass-through costs '!I22*'Price Conversions'!$F$15</f>
        <v>0</v>
      </c>
      <c r="K77" s="169">
        <f>'Pass-through costs '!J22*'Price Conversions'!$G$15</f>
        <v>0</v>
      </c>
      <c r="L77" s="169">
        <f>'Pass-through costs '!K22*'Price Conversions'!$H$15</f>
        <v>0</v>
      </c>
      <c r="M77" s="169">
        <f>'Pass-through costs '!L22*'Price Conversions'!$I$15</f>
        <v>0</v>
      </c>
    </row>
    <row r="78" spans="1:13" ht="16">
      <c r="A78" s="128"/>
      <c r="B78" s="406" t="s">
        <v>149</v>
      </c>
      <c r="C78" s="406" t="s">
        <v>138</v>
      </c>
      <c r="D78" s="407" t="s">
        <v>22</v>
      </c>
      <c r="E78" s="407"/>
      <c r="F78" s="406" t="s">
        <v>607</v>
      </c>
      <c r="G78" s="408"/>
      <c r="H78" s="128"/>
      <c r="I78" s="169">
        <f>'Pass-through costs '!H23*'Price Conversions'!$E$15</f>
        <v>0</v>
      </c>
      <c r="J78" s="169">
        <f>'Pass-through costs '!I23*'Price Conversions'!$F$15</f>
        <v>0</v>
      </c>
      <c r="K78" s="169">
        <f>'Pass-through costs '!J23*'Price Conversions'!$G$15</f>
        <v>0</v>
      </c>
      <c r="L78" s="169">
        <f>'Pass-through costs '!K23*'Price Conversions'!$H$15</f>
        <v>0</v>
      </c>
      <c r="M78" s="169">
        <f>'Pass-through costs '!L23*'Price Conversions'!$I$15</f>
        <v>0</v>
      </c>
    </row>
    <row r="79" spans="1:13" ht="16">
      <c r="A79" s="128"/>
      <c r="B79" s="406"/>
      <c r="C79" s="406"/>
      <c r="D79" s="406"/>
      <c r="E79" s="406"/>
      <c r="F79" s="406"/>
      <c r="G79" s="406"/>
      <c r="H79" s="128"/>
      <c r="I79" s="71"/>
      <c r="J79" s="71"/>
      <c r="K79" s="71"/>
      <c r="L79" s="71"/>
      <c r="M79" s="71"/>
    </row>
    <row r="80" spans="1:13" ht="18.5">
      <c r="A80" s="132" t="s">
        <v>410</v>
      </c>
      <c r="B80" s="413"/>
      <c r="C80" s="413"/>
      <c r="D80" s="413"/>
      <c r="E80" s="413"/>
      <c r="F80" s="413"/>
      <c r="G80" s="413"/>
      <c r="H80" s="126"/>
      <c r="I80" s="126"/>
      <c r="J80" s="126"/>
      <c r="K80" s="126"/>
      <c r="L80" s="126"/>
      <c r="M80" s="126"/>
    </row>
    <row r="81" spans="1:13" ht="16">
      <c r="A81" s="131"/>
      <c r="B81" s="408"/>
      <c r="C81" s="417"/>
      <c r="D81" s="416"/>
      <c r="E81" s="416"/>
      <c r="F81" s="417"/>
      <c r="G81" s="417"/>
      <c r="H81" s="131"/>
      <c r="I81" s="131"/>
      <c r="J81" s="131"/>
      <c r="K81" s="131"/>
      <c r="L81" s="131"/>
      <c r="M81" s="131"/>
    </row>
    <row r="82" spans="1:13" ht="16">
      <c r="A82" s="128"/>
      <c r="B82" s="406" t="s">
        <v>171</v>
      </c>
      <c r="C82" s="406" t="s">
        <v>172</v>
      </c>
      <c r="D82" s="407" t="s">
        <v>22</v>
      </c>
      <c r="E82" s="407"/>
      <c r="F82" s="406" t="s">
        <v>608</v>
      </c>
      <c r="G82" s="418"/>
      <c r="H82" s="128"/>
      <c r="I82" s="146">
        <f>'Output Delivery Incentives'!E8</f>
        <v>0</v>
      </c>
      <c r="J82" s="146">
        <f>'Output Delivery Incentives'!F8</f>
        <v>0</v>
      </c>
      <c r="K82" s="146">
        <f>'Output Delivery Incentives'!G8</f>
        <v>0</v>
      </c>
      <c r="L82" s="146">
        <f>'Output Delivery Incentives'!H8</f>
        <v>0</v>
      </c>
      <c r="M82" s="146">
        <f>'Output Delivery Incentives'!I8</f>
        <v>0</v>
      </c>
    </row>
    <row r="83" spans="1:13" ht="16">
      <c r="A83" s="128"/>
      <c r="B83" s="406" t="s">
        <v>173</v>
      </c>
      <c r="C83" s="406" t="s">
        <v>174</v>
      </c>
      <c r="D83" s="407" t="s">
        <v>22</v>
      </c>
      <c r="E83" s="407"/>
      <c r="F83" s="406" t="s">
        <v>609</v>
      </c>
      <c r="G83" s="418"/>
      <c r="H83" s="128"/>
      <c r="I83" s="146">
        <f>'Output Delivery Incentives'!E9</f>
        <v>0</v>
      </c>
      <c r="J83" s="146">
        <f>'Output Delivery Incentives'!F9</f>
        <v>0</v>
      </c>
      <c r="K83" s="146">
        <f>'Output Delivery Incentives'!G9</f>
        <v>0</v>
      </c>
      <c r="L83" s="146">
        <f>'Output Delivery Incentives'!H9</f>
        <v>0</v>
      </c>
      <c r="M83" s="146">
        <f>'Output Delivery Incentives'!I9</f>
        <v>0</v>
      </c>
    </row>
    <row r="84" spans="1:13" ht="16">
      <c r="A84" s="128"/>
      <c r="B84" s="406" t="s">
        <v>177</v>
      </c>
      <c r="C84" s="406" t="s">
        <v>178</v>
      </c>
      <c r="D84" s="407" t="s">
        <v>22</v>
      </c>
      <c r="E84" s="407"/>
      <c r="F84" s="406" t="s">
        <v>610</v>
      </c>
      <c r="G84" s="418"/>
      <c r="H84" s="128"/>
      <c r="I84" s="146">
        <f>'Output Delivery Incentives'!E10</f>
        <v>0</v>
      </c>
      <c r="J84" s="146">
        <f>'Output Delivery Incentives'!F10</f>
        <v>0</v>
      </c>
      <c r="K84" s="146">
        <f>'Output Delivery Incentives'!G10</f>
        <v>0</v>
      </c>
      <c r="L84" s="146">
        <f>'Output Delivery Incentives'!H10</f>
        <v>0</v>
      </c>
      <c r="M84" s="146">
        <f>'Output Delivery Incentives'!I10</f>
        <v>0</v>
      </c>
    </row>
    <row r="85" spans="1:13" ht="16">
      <c r="A85" s="128"/>
      <c r="B85" s="406" t="s">
        <v>179</v>
      </c>
      <c r="C85" s="406" t="s">
        <v>180</v>
      </c>
      <c r="D85" s="407" t="s">
        <v>22</v>
      </c>
      <c r="E85" s="407"/>
      <c r="F85" s="406" t="s">
        <v>610</v>
      </c>
      <c r="G85" s="418"/>
      <c r="H85" s="128"/>
      <c r="I85" s="146">
        <f>'Output Delivery Incentives'!E11</f>
        <v>0</v>
      </c>
      <c r="J85" s="146">
        <f>'Output Delivery Incentives'!F11</f>
        <v>0</v>
      </c>
      <c r="K85" s="146">
        <f>'Output Delivery Incentives'!G11</f>
        <v>0</v>
      </c>
      <c r="L85" s="146">
        <f>'Output Delivery Incentives'!H11</f>
        <v>0</v>
      </c>
      <c r="M85" s="146">
        <f>'Output Delivery Incentives'!I11</f>
        <v>0</v>
      </c>
    </row>
    <row r="86" spans="1:13" ht="16">
      <c r="A86" s="128"/>
      <c r="B86" s="406" t="s">
        <v>175</v>
      </c>
      <c r="C86" s="406" t="s">
        <v>176</v>
      </c>
      <c r="D86" s="407" t="s">
        <v>22</v>
      </c>
      <c r="E86" s="407"/>
      <c r="F86" s="406" t="s">
        <v>611</v>
      </c>
      <c r="G86" s="418"/>
      <c r="H86" s="128"/>
      <c r="I86" s="146">
        <f>'Output Delivery Incentives'!E12</f>
        <v>0</v>
      </c>
      <c r="J86" s="146">
        <f>'Output Delivery Incentives'!F12</f>
        <v>0</v>
      </c>
      <c r="K86" s="146">
        <f>'Output Delivery Incentives'!G12</f>
        <v>0</v>
      </c>
      <c r="L86" s="146">
        <f>'Output Delivery Incentives'!H12</f>
        <v>0</v>
      </c>
      <c r="M86" s="146">
        <f>'Output Delivery Incentives'!I12</f>
        <v>0</v>
      </c>
    </row>
    <row r="87" spans="1:13" ht="16">
      <c r="A87" s="128"/>
      <c r="B87" s="406" t="s">
        <v>181</v>
      </c>
      <c r="C87" s="406" t="s">
        <v>182</v>
      </c>
      <c r="D87" s="407" t="s">
        <v>22</v>
      </c>
      <c r="E87" s="407"/>
      <c r="F87" s="406" t="s">
        <v>612</v>
      </c>
      <c r="G87" s="418"/>
      <c r="H87" s="128"/>
      <c r="I87" s="146">
        <f>'Output Delivery Incentives'!E13</f>
        <v>0</v>
      </c>
      <c r="J87" s="146">
        <f>'Output Delivery Incentives'!F13</f>
        <v>0</v>
      </c>
      <c r="K87" s="146">
        <f>'Output Delivery Incentives'!G13</f>
        <v>0</v>
      </c>
      <c r="L87" s="146">
        <f>'Output Delivery Incentives'!H13</f>
        <v>0</v>
      </c>
      <c r="M87" s="146">
        <f>'Output Delivery Incentives'!I13</f>
        <v>0</v>
      </c>
    </row>
    <row r="88" spans="1:13" ht="16">
      <c r="A88" s="128"/>
      <c r="B88" s="406"/>
      <c r="C88" s="406"/>
      <c r="D88" s="406"/>
      <c r="E88" s="406"/>
      <c r="F88" s="406"/>
      <c r="G88" s="406"/>
      <c r="H88" s="128"/>
      <c r="I88" s="71"/>
      <c r="J88" s="71"/>
      <c r="K88" s="71"/>
      <c r="L88" s="71"/>
      <c r="M88" s="71"/>
    </row>
    <row r="89" spans="1:13" ht="18.5">
      <c r="A89" s="132" t="s">
        <v>412</v>
      </c>
      <c r="B89" s="413"/>
      <c r="C89" s="413"/>
      <c r="D89" s="413"/>
      <c r="E89" s="413"/>
      <c r="F89" s="413"/>
      <c r="G89" s="413"/>
      <c r="H89" s="126"/>
      <c r="I89" s="303"/>
      <c r="J89" s="303"/>
      <c r="K89" s="303"/>
      <c r="L89" s="303"/>
      <c r="M89" s="303"/>
    </row>
    <row r="90" spans="1:13" ht="16">
      <c r="A90" s="128"/>
      <c r="B90" s="406"/>
      <c r="C90" s="406"/>
      <c r="D90" s="407"/>
      <c r="E90" s="407"/>
      <c r="F90" s="406"/>
      <c r="G90" s="408"/>
      <c r="H90" s="71"/>
      <c r="I90" s="129"/>
      <c r="J90" s="129"/>
      <c r="K90" s="129"/>
      <c r="L90" s="129"/>
      <c r="M90" s="129"/>
    </row>
    <row r="91" spans="1:13" ht="16">
      <c r="A91" s="128"/>
      <c r="B91" s="406" t="s">
        <v>297</v>
      </c>
      <c r="C91" s="406" t="s">
        <v>298</v>
      </c>
      <c r="D91" s="407" t="s">
        <v>22</v>
      </c>
      <c r="E91" s="407"/>
      <c r="F91" s="406" t="s">
        <v>613</v>
      </c>
      <c r="G91" s="408"/>
      <c r="H91" s="128"/>
      <c r="I91" s="146">
        <f>'Other Revenue Allowances (ORAt)'!E9</f>
        <v>0</v>
      </c>
      <c r="J91" s="146">
        <f>'Other Revenue Allowances (ORAt)'!F9</f>
        <v>0</v>
      </c>
      <c r="K91" s="146">
        <f>'Other Revenue Allowances (ORAt)'!G9</f>
        <v>0</v>
      </c>
      <c r="L91" s="146">
        <f>'Other Revenue Allowances (ORAt)'!H9</f>
        <v>0</v>
      </c>
      <c r="M91" s="146">
        <f>'Other Revenue Allowances (ORAt)'!I9</f>
        <v>0</v>
      </c>
    </row>
    <row r="92" spans="1:13" ht="16">
      <c r="A92" s="128"/>
      <c r="B92" s="406" t="s">
        <v>299</v>
      </c>
      <c r="C92" s="406" t="s">
        <v>300</v>
      </c>
      <c r="D92" s="407" t="s">
        <v>22</v>
      </c>
      <c r="E92" s="407"/>
      <c r="F92" s="406" t="s">
        <v>614</v>
      </c>
      <c r="G92" s="408"/>
      <c r="H92" s="128"/>
      <c r="I92" s="146">
        <f>'Other Revenue Allowances (ORAt)'!E10</f>
        <v>0</v>
      </c>
      <c r="J92" s="146">
        <f>'Other Revenue Allowances (ORAt)'!F10</f>
        <v>0</v>
      </c>
      <c r="K92" s="146">
        <f>'Other Revenue Allowances (ORAt)'!G10</f>
        <v>0</v>
      </c>
      <c r="L92" s="146">
        <f>'Other Revenue Allowances (ORAt)'!H10</f>
        <v>0</v>
      </c>
      <c r="M92" s="146">
        <f>'Other Revenue Allowances (ORAt)'!I10</f>
        <v>0</v>
      </c>
    </row>
    <row r="93" spans="1:13" ht="16">
      <c r="A93" s="128"/>
      <c r="B93" s="406" t="s">
        <v>301</v>
      </c>
      <c r="C93" s="406" t="s">
        <v>302</v>
      </c>
      <c r="D93" s="407" t="s">
        <v>22</v>
      </c>
      <c r="E93" s="407"/>
      <c r="F93" s="406" t="s">
        <v>615</v>
      </c>
      <c r="G93" s="408"/>
      <c r="H93" s="128"/>
      <c r="I93" s="146">
        <f>'Other Revenue Allowances (ORAt)'!E11</f>
        <v>0</v>
      </c>
      <c r="J93" s="146">
        <f>'Other Revenue Allowances (ORAt)'!F11</f>
        <v>0</v>
      </c>
      <c r="K93" s="146">
        <f>'Other Revenue Allowances (ORAt)'!G11</f>
        <v>0</v>
      </c>
      <c r="L93" s="146">
        <f>'Other Revenue Allowances (ORAt)'!H11</f>
        <v>0</v>
      </c>
      <c r="M93" s="146">
        <f>'Other Revenue Allowances (ORAt)'!I11</f>
        <v>0</v>
      </c>
    </row>
    <row r="94" spans="1:13">
      <c r="B94" s="65"/>
      <c r="C94" s="65"/>
      <c r="D94" s="65"/>
      <c r="E94" s="65"/>
      <c r="F94" s="65"/>
      <c r="G94" s="65"/>
      <c r="I94" s="100"/>
      <c r="J94" s="100"/>
      <c r="K94" s="100"/>
      <c r="L94" s="100"/>
      <c r="M94" s="100"/>
    </row>
    <row r="95" spans="1:13" ht="18.5">
      <c r="A95" s="132" t="s">
        <v>490</v>
      </c>
      <c r="B95" s="413"/>
      <c r="C95" s="413"/>
      <c r="D95" s="413"/>
      <c r="E95" s="413"/>
      <c r="F95" s="413"/>
      <c r="G95" s="413"/>
      <c r="H95" s="126"/>
      <c r="I95" s="303"/>
      <c r="J95" s="303"/>
      <c r="K95" s="303"/>
      <c r="L95" s="303"/>
      <c r="M95" s="303"/>
    </row>
    <row r="96" spans="1:13">
      <c r="B96" s="65"/>
      <c r="C96" s="65"/>
      <c r="D96" s="65"/>
      <c r="E96" s="65"/>
      <c r="F96" s="65"/>
      <c r="G96" s="65"/>
      <c r="I96" s="100"/>
      <c r="J96" s="100"/>
      <c r="K96" s="100"/>
      <c r="L96" s="100"/>
      <c r="M96" s="100"/>
    </row>
    <row r="97" spans="1:13">
      <c r="B97" s="406" t="s">
        <v>491</v>
      </c>
      <c r="C97" s="65"/>
      <c r="D97" s="65"/>
      <c r="E97" s="65"/>
      <c r="F97" s="65"/>
      <c r="G97" s="65"/>
      <c r="I97" s="100"/>
      <c r="J97" s="100"/>
      <c r="K97" s="100"/>
      <c r="L97" s="100"/>
      <c r="M97" s="100"/>
    </row>
    <row r="98" spans="1:13">
      <c r="B98" s="406"/>
      <c r="C98" s="65"/>
      <c r="D98" s="65"/>
      <c r="E98" s="65"/>
      <c r="F98" s="65"/>
      <c r="G98" s="65"/>
      <c r="I98" s="100"/>
      <c r="J98" s="100"/>
      <c r="K98" s="100"/>
      <c r="L98" s="100"/>
      <c r="M98" s="100"/>
    </row>
    <row r="99" spans="1:13" ht="15.5">
      <c r="B99" s="406" t="s">
        <v>492</v>
      </c>
      <c r="C99" s="65"/>
      <c r="D99" s="65" t="s">
        <v>219</v>
      </c>
      <c r="E99" s="65"/>
      <c r="F99" s="65" t="s">
        <v>543</v>
      </c>
      <c r="G99" s="65"/>
      <c r="I99" s="304">
        <f>'Tax Pools Totex allocations'!I86</f>
        <v>0</v>
      </c>
      <c r="J99" s="304">
        <f>'Tax Pools Totex allocations'!J86</f>
        <v>0</v>
      </c>
      <c r="K99" s="304">
        <f>'Tax Pools Totex allocations'!K86</f>
        <v>0</v>
      </c>
      <c r="L99" s="304">
        <f>'Tax Pools Totex allocations'!L86</f>
        <v>0</v>
      </c>
      <c r="M99" s="304">
        <f>'Tax Pools Totex allocations'!M86</f>
        <v>0</v>
      </c>
    </row>
    <row r="100" spans="1:13" ht="15.5">
      <c r="B100" s="406" t="s">
        <v>493</v>
      </c>
      <c r="C100" s="65"/>
      <c r="D100" s="65" t="s">
        <v>219</v>
      </c>
      <c r="E100" s="65"/>
      <c r="F100" s="65" t="s">
        <v>544</v>
      </c>
      <c r="G100" s="65"/>
      <c r="I100" s="304">
        <f>'Tax Pools Totex allocations'!I87</f>
        <v>0</v>
      </c>
      <c r="J100" s="304">
        <f>'Tax Pools Totex allocations'!J87</f>
        <v>0</v>
      </c>
      <c r="K100" s="304">
        <f>'Tax Pools Totex allocations'!K87</f>
        <v>0</v>
      </c>
      <c r="L100" s="304">
        <f>'Tax Pools Totex allocations'!L87</f>
        <v>0</v>
      </c>
      <c r="M100" s="304">
        <f>'Tax Pools Totex allocations'!M87</f>
        <v>0</v>
      </c>
    </row>
    <row r="101" spans="1:13" ht="15.5">
      <c r="B101" s="406" t="s">
        <v>494</v>
      </c>
      <c r="C101" s="65"/>
      <c r="D101" s="65" t="s">
        <v>219</v>
      </c>
      <c r="E101" s="65"/>
      <c r="F101" s="65" t="s">
        <v>545</v>
      </c>
      <c r="G101" s="65"/>
      <c r="I101" s="304">
        <f>'Tax Pools Totex allocations'!I88</f>
        <v>0</v>
      </c>
      <c r="J101" s="304">
        <f>'Tax Pools Totex allocations'!J88</f>
        <v>0</v>
      </c>
      <c r="K101" s="304">
        <f>'Tax Pools Totex allocations'!K88</f>
        <v>0</v>
      </c>
      <c r="L101" s="304">
        <f>'Tax Pools Totex allocations'!L88</f>
        <v>0</v>
      </c>
      <c r="M101" s="304">
        <f>'Tax Pools Totex allocations'!M88</f>
        <v>0</v>
      </c>
    </row>
    <row r="102" spans="1:13" ht="15.5">
      <c r="B102" s="406" t="s">
        <v>495</v>
      </c>
      <c r="C102" s="65"/>
      <c r="D102" s="65" t="s">
        <v>219</v>
      </c>
      <c r="E102" s="65"/>
      <c r="F102" s="65" t="s">
        <v>546</v>
      </c>
      <c r="G102" s="65"/>
      <c r="I102" s="304">
        <f>'Tax Pools Totex allocations'!I89</f>
        <v>0</v>
      </c>
      <c r="J102" s="304">
        <f>'Tax Pools Totex allocations'!J89</f>
        <v>0</v>
      </c>
      <c r="K102" s="304">
        <f>'Tax Pools Totex allocations'!K89</f>
        <v>0</v>
      </c>
      <c r="L102" s="304">
        <f>'Tax Pools Totex allocations'!L89</f>
        <v>0</v>
      </c>
      <c r="M102" s="304">
        <f>'Tax Pools Totex allocations'!M89</f>
        <v>0</v>
      </c>
    </row>
    <row r="103" spans="1:13" ht="15.5">
      <c r="B103" s="406" t="s">
        <v>496</v>
      </c>
      <c r="C103" s="65"/>
      <c r="D103" s="65" t="s">
        <v>219</v>
      </c>
      <c r="E103" s="65"/>
      <c r="F103" s="65" t="s">
        <v>547</v>
      </c>
      <c r="G103" s="65"/>
      <c r="I103" s="304">
        <f>'Tax Pools Totex allocations'!I90</f>
        <v>0</v>
      </c>
      <c r="J103" s="304">
        <f>'Tax Pools Totex allocations'!J90</f>
        <v>0</v>
      </c>
      <c r="K103" s="304">
        <f>'Tax Pools Totex allocations'!K90</f>
        <v>0</v>
      </c>
      <c r="L103" s="304">
        <f>'Tax Pools Totex allocations'!L90</f>
        <v>0</v>
      </c>
      <c r="M103" s="304">
        <f>'Tax Pools Totex allocations'!M90</f>
        <v>0</v>
      </c>
    </row>
    <row r="104" spans="1:13" ht="15.5">
      <c r="B104" s="406" t="s">
        <v>497</v>
      </c>
      <c r="C104" s="65"/>
      <c r="D104" s="65" t="s">
        <v>219</v>
      </c>
      <c r="E104" s="65"/>
      <c r="F104" s="65" t="s">
        <v>548</v>
      </c>
      <c r="G104" s="65"/>
      <c r="I104" s="304">
        <f>'Tax Pools Totex allocations'!I91</f>
        <v>0</v>
      </c>
      <c r="J104" s="304">
        <f>'Tax Pools Totex allocations'!J91</f>
        <v>0</v>
      </c>
      <c r="K104" s="304">
        <f>'Tax Pools Totex allocations'!K91</f>
        <v>0</v>
      </c>
      <c r="L104" s="304">
        <f>'Tax Pools Totex allocations'!L91</f>
        <v>0</v>
      </c>
      <c r="M104" s="304">
        <f>'Tax Pools Totex allocations'!M91</f>
        <v>0</v>
      </c>
    </row>
    <row r="105" spans="1:13">
      <c r="B105" s="406"/>
      <c r="C105" s="65"/>
      <c r="D105" s="65"/>
      <c r="E105" s="65"/>
      <c r="F105" s="65"/>
      <c r="G105" s="65"/>
    </row>
    <row r="106" spans="1:13">
      <c r="B106" s="406"/>
      <c r="C106" s="65"/>
      <c r="D106" s="65"/>
      <c r="E106" s="65"/>
      <c r="F106" s="65"/>
      <c r="G106" s="65"/>
    </row>
    <row r="107" spans="1:13" ht="18.5">
      <c r="A107" s="132" t="s">
        <v>513</v>
      </c>
      <c r="B107" s="413"/>
      <c r="C107" s="413"/>
      <c r="D107" s="413"/>
      <c r="E107" s="413"/>
      <c r="F107" s="413"/>
      <c r="G107" s="413"/>
      <c r="H107" s="126"/>
      <c r="I107" s="126"/>
      <c r="J107" s="126"/>
      <c r="K107" s="126"/>
      <c r="L107" s="126"/>
      <c r="M107" s="126"/>
    </row>
    <row r="108" spans="1:13">
      <c r="B108" s="406"/>
      <c r="C108" s="65"/>
      <c r="D108" s="407"/>
      <c r="E108" s="407"/>
      <c r="F108" s="65"/>
      <c r="G108" s="65"/>
    </row>
    <row r="109" spans="1:13" ht="15.5">
      <c r="B109" s="406" t="s">
        <v>509</v>
      </c>
      <c r="C109" s="65"/>
      <c r="D109" s="407" t="s">
        <v>22</v>
      </c>
      <c r="E109" s="407"/>
      <c r="F109" s="65" t="s">
        <v>549</v>
      </c>
      <c r="G109" s="65"/>
      <c r="I109" s="255"/>
      <c r="J109" s="255"/>
      <c r="K109" s="255"/>
      <c r="L109" s="255"/>
      <c r="M109" s="255"/>
    </row>
    <row r="110" spans="1:13" ht="15.5">
      <c r="B110" s="406" t="s">
        <v>510</v>
      </c>
      <c r="C110" s="65"/>
      <c r="D110" s="407" t="s">
        <v>22</v>
      </c>
      <c r="E110" s="407"/>
      <c r="F110" s="65" t="s">
        <v>550</v>
      </c>
      <c r="G110" s="65"/>
      <c r="I110" s="255"/>
      <c r="J110" s="255"/>
      <c r="K110" s="255"/>
      <c r="L110" s="255"/>
      <c r="M110" s="255"/>
    </row>
    <row r="111" spans="1:13" ht="15.5">
      <c r="B111" s="406" t="s">
        <v>511</v>
      </c>
      <c r="C111" s="65"/>
      <c r="D111" s="407" t="s">
        <v>22</v>
      </c>
      <c r="E111" s="407"/>
      <c r="F111" s="65" t="s">
        <v>551</v>
      </c>
      <c r="G111" s="65"/>
      <c r="I111" s="255"/>
      <c r="J111" s="255"/>
      <c r="K111" s="255"/>
      <c r="L111" s="255"/>
      <c r="M111" s="255"/>
    </row>
    <row r="112" spans="1:13" ht="15.5">
      <c r="B112" s="406" t="s">
        <v>512</v>
      </c>
      <c r="C112" s="65"/>
      <c r="D112" s="407" t="s">
        <v>22</v>
      </c>
      <c r="E112" s="407"/>
      <c r="F112" s="65" t="s">
        <v>552</v>
      </c>
      <c r="G112" s="65"/>
      <c r="I112" s="255"/>
      <c r="J112" s="255"/>
      <c r="K112" s="255"/>
      <c r="L112" s="255"/>
      <c r="M112" s="255"/>
    </row>
    <row r="113" spans="2:5" ht="16">
      <c r="B113" s="71"/>
      <c r="D113" s="72"/>
      <c r="E113" s="72"/>
    </row>
    <row r="114" spans="2:5" ht="16">
      <c r="D114" s="72"/>
      <c r="E114" s="72"/>
    </row>
  </sheetData>
  <sortState xmlns:xlrd2="http://schemas.microsoft.com/office/spreadsheetml/2017/richdata2" ref="B10:G48">
    <sortCondition ref="C10:C48"/>
  </sortState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9B6A1-3138-4269-B70C-AFC310CFB662}">
  <sheetPr>
    <tabColor theme="9" tint="-0.249977111117893"/>
  </sheetPr>
  <dimension ref="A1:U288"/>
  <sheetViews>
    <sheetView showGridLines="0" zoomScaleNormal="100" workbookViewId="0">
      <pane ySplit="6" topLeftCell="A7" activePane="bottomLeft" state="frozen"/>
      <selection pane="bottomLeft" activeCell="A4" sqref="A4"/>
    </sheetView>
  </sheetViews>
  <sheetFormatPr defaultRowHeight="13.5"/>
  <cols>
    <col min="1" max="1" width="52.921875" style="431" customWidth="1"/>
    <col min="2" max="2" width="16.765625" style="431" customWidth="1"/>
    <col min="3" max="3" width="13.61328125" style="431" customWidth="1"/>
    <col min="4" max="4" width="14.61328125" customWidth="1"/>
    <col min="5" max="5" width="26.3046875" bestFit="1" customWidth="1"/>
    <col min="6" max="8" width="12.15234375" customWidth="1"/>
    <col min="9" max="9" width="17.84375" bestFit="1" customWidth="1"/>
    <col min="10" max="10" width="15" customWidth="1"/>
    <col min="11" max="11" width="9.4609375" bestFit="1" customWidth="1"/>
    <col min="12" max="12" width="8.07421875" customWidth="1"/>
    <col min="13" max="13" width="7.15234375" customWidth="1"/>
    <col min="14" max="14" width="23.23046875" customWidth="1"/>
    <col min="15" max="16" width="12.3046875" customWidth="1"/>
    <col min="17" max="17" width="11.4609375" style="48" customWidth="1"/>
    <col min="18" max="18" width="15.3828125" style="3" customWidth="1"/>
    <col min="19" max="19" width="15.3828125" style="5" customWidth="1"/>
  </cols>
  <sheetData>
    <row r="1" spans="1:17" ht="15">
      <c r="A1" s="21" t="s">
        <v>0</v>
      </c>
      <c r="B1" s="21" t="str">
        <f>Cover!$B$20</f>
        <v>Lon</v>
      </c>
      <c r="C1" s="22"/>
      <c r="D1" s="37"/>
      <c r="E1" s="16"/>
      <c r="F1" s="16"/>
      <c r="G1" s="16"/>
      <c r="H1" s="16"/>
      <c r="I1" s="16"/>
      <c r="J1" s="16"/>
      <c r="K1" s="16"/>
      <c r="L1" s="17"/>
      <c r="M1" s="17"/>
      <c r="N1" s="17"/>
      <c r="O1" s="5"/>
      <c r="P1" s="5"/>
      <c r="Q1" s="5"/>
    </row>
    <row r="2" spans="1:17" ht="15">
      <c r="A2" s="21" t="s">
        <v>506</v>
      </c>
      <c r="B2" s="21" t="str">
        <f>Cover!$B$18</f>
        <v>2021/22</v>
      </c>
      <c r="C2" s="22"/>
      <c r="D2" s="27"/>
      <c r="E2" s="4"/>
      <c r="F2" s="4"/>
      <c r="G2" s="4"/>
      <c r="H2" s="4"/>
      <c r="I2" s="4"/>
      <c r="J2" s="4"/>
      <c r="K2" s="4"/>
      <c r="L2" s="5"/>
      <c r="M2" s="5"/>
      <c r="N2" s="5"/>
      <c r="O2" s="5"/>
      <c r="P2" s="5"/>
      <c r="Q2" s="5"/>
    </row>
    <row r="3" spans="1:17" ht="15">
      <c r="A3" s="439"/>
      <c r="B3" s="453"/>
      <c r="C3" s="453"/>
      <c r="D3" s="27"/>
      <c r="E3" s="4"/>
      <c r="F3" s="4"/>
      <c r="G3" s="4"/>
      <c r="H3" s="4"/>
      <c r="I3" s="4"/>
      <c r="J3" s="4"/>
      <c r="K3" s="4"/>
      <c r="L3" s="5"/>
      <c r="M3" s="5"/>
      <c r="N3" s="5"/>
      <c r="O3" s="5"/>
      <c r="P3" s="5"/>
      <c r="Q3" s="5"/>
    </row>
    <row r="4" spans="1:17" ht="15">
      <c r="A4" s="35" t="s">
        <v>4</v>
      </c>
      <c r="B4" s="454"/>
      <c r="C4" s="454"/>
      <c r="D4" s="28"/>
      <c r="E4" s="4"/>
      <c r="F4" s="4"/>
      <c r="G4" s="4"/>
      <c r="H4" s="4"/>
      <c r="I4" s="4"/>
      <c r="J4" s="4"/>
      <c r="K4" s="4"/>
      <c r="L4" s="5"/>
      <c r="M4" s="5"/>
      <c r="N4" s="5"/>
      <c r="O4" s="5"/>
      <c r="P4" s="5"/>
      <c r="Q4" s="5"/>
    </row>
    <row r="5" spans="1:17" ht="14">
      <c r="A5" s="440"/>
      <c r="B5" s="7"/>
      <c r="C5" s="7"/>
      <c r="D5" s="31" t="s">
        <v>13</v>
      </c>
      <c r="E5" s="15"/>
      <c r="F5" s="6"/>
      <c r="G5" s="6"/>
      <c r="H5" s="6"/>
      <c r="I5" s="15"/>
      <c r="J5" s="15"/>
      <c r="K5" s="5"/>
      <c r="L5" s="5"/>
      <c r="M5" s="5"/>
      <c r="N5" s="5"/>
      <c r="O5" s="5"/>
      <c r="P5" s="5"/>
      <c r="Q5" s="5"/>
    </row>
    <row r="6" spans="1:17" ht="15" customHeight="1" thickBot="1">
      <c r="A6" s="440"/>
      <c r="B6" s="7"/>
      <c r="C6" s="10"/>
      <c r="D6" s="6"/>
      <c r="E6" s="6"/>
      <c r="F6" s="378" t="s">
        <v>14</v>
      </c>
      <c r="G6" s="378" t="s">
        <v>15</v>
      </c>
      <c r="H6" s="378" t="s">
        <v>16</v>
      </c>
      <c r="I6" s="378" t="s">
        <v>17</v>
      </c>
      <c r="J6" s="378" t="s">
        <v>18</v>
      </c>
      <c r="K6" s="5"/>
      <c r="L6" s="5"/>
      <c r="M6" s="5"/>
      <c r="N6" s="5"/>
      <c r="O6" s="5"/>
      <c r="P6" s="5"/>
      <c r="Q6" s="5"/>
    </row>
    <row r="7" spans="1:17" ht="15" customHeight="1">
      <c r="A7" s="441" t="s">
        <v>533</v>
      </c>
      <c r="B7" s="455"/>
      <c r="C7" s="436"/>
      <c r="D7" s="436"/>
      <c r="E7" s="38"/>
      <c r="F7" s="362"/>
      <c r="G7" s="362"/>
      <c r="H7" s="345"/>
      <c r="I7" s="345"/>
      <c r="J7" s="345"/>
      <c r="K7" s="33"/>
      <c r="L7" s="5"/>
      <c r="M7" s="5"/>
      <c r="N7" s="5"/>
      <c r="O7" s="5"/>
      <c r="P7" s="5"/>
      <c r="Q7" s="5"/>
    </row>
    <row r="8" spans="1:17" ht="15" customHeight="1">
      <c r="A8" s="442"/>
      <c r="B8" s="433"/>
      <c r="C8" s="433"/>
      <c r="D8" s="53"/>
      <c r="E8" s="15"/>
      <c r="F8" s="48"/>
      <c r="G8" s="48"/>
      <c r="H8" s="48"/>
      <c r="I8" s="48"/>
      <c r="J8" s="48"/>
      <c r="K8" s="18"/>
      <c r="L8" s="5"/>
      <c r="M8" s="5"/>
      <c r="N8" s="5"/>
      <c r="O8" s="5"/>
      <c r="P8" s="5"/>
      <c r="Q8" s="5"/>
    </row>
    <row r="9" spans="1:17" ht="15" customHeight="1">
      <c r="A9" s="429" t="s">
        <v>26</v>
      </c>
      <c r="B9" s="433" t="s">
        <v>637</v>
      </c>
      <c r="C9" s="433" t="s">
        <v>360</v>
      </c>
      <c r="D9" s="433" t="s">
        <v>22</v>
      </c>
      <c r="E9" s="15"/>
      <c r="F9" s="379"/>
      <c r="G9" s="379"/>
      <c r="H9" s="379"/>
      <c r="I9" s="379"/>
      <c r="J9" s="379"/>
      <c r="K9" s="274" t="s">
        <v>516</v>
      </c>
      <c r="L9" s="5"/>
      <c r="M9" s="5"/>
      <c r="N9" s="5"/>
      <c r="O9" s="5"/>
      <c r="P9" s="5"/>
      <c r="Q9" s="5"/>
    </row>
    <row r="10" spans="1:17" ht="15" customHeight="1">
      <c r="A10" s="440"/>
      <c r="B10" s="7"/>
      <c r="C10" s="10"/>
      <c r="D10" s="10"/>
      <c r="E10" s="6"/>
      <c r="F10" s="32"/>
      <c r="G10" s="32"/>
      <c r="H10" s="32"/>
      <c r="I10" s="32"/>
      <c r="J10" s="30"/>
      <c r="K10" s="18"/>
      <c r="L10" s="5"/>
      <c r="M10" s="5"/>
      <c r="N10" s="5"/>
      <c r="O10" s="5"/>
      <c r="P10" s="5"/>
      <c r="Q10" s="5"/>
    </row>
    <row r="11" spans="1:17" ht="15" customHeight="1">
      <c r="A11" s="440"/>
      <c r="B11" s="7"/>
      <c r="C11" s="10"/>
      <c r="D11" s="10"/>
      <c r="E11" s="6"/>
      <c r="F11" s="32"/>
      <c r="G11" s="32"/>
      <c r="H11" s="32"/>
      <c r="I11" s="32"/>
      <c r="J11" s="30"/>
      <c r="K11" s="18"/>
      <c r="L11" s="5"/>
      <c r="M11" s="5"/>
      <c r="N11" s="5"/>
      <c r="O11" s="5"/>
      <c r="P11" s="5"/>
      <c r="Q11" s="5"/>
    </row>
    <row r="12" spans="1:17" ht="14">
      <c r="A12" s="442" t="s">
        <v>19</v>
      </c>
      <c r="B12" s="433"/>
      <c r="C12" s="257"/>
      <c r="D12" s="257"/>
      <c r="E12" s="15"/>
      <c r="F12" s="47"/>
      <c r="G12" s="47"/>
      <c r="H12" s="47"/>
      <c r="I12" s="47"/>
      <c r="J12" s="47"/>
      <c r="K12" s="18"/>
      <c r="L12" s="3"/>
      <c r="M12" s="5"/>
      <c r="N12" s="5"/>
      <c r="O12" s="5"/>
      <c r="P12" s="5"/>
      <c r="Q12" s="5"/>
    </row>
    <row r="13" spans="1:17" ht="14">
      <c r="A13" s="443"/>
      <c r="B13" s="257"/>
      <c r="C13" s="433"/>
      <c r="D13" s="433"/>
      <c r="E13" s="15"/>
      <c r="F13" s="47"/>
      <c r="G13" s="47"/>
      <c r="H13" s="47"/>
      <c r="I13" s="47"/>
      <c r="J13" s="47"/>
      <c r="K13" s="18"/>
      <c r="L13" s="3"/>
      <c r="M13" s="5"/>
      <c r="N13" s="5"/>
      <c r="O13" s="5"/>
      <c r="P13" s="5"/>
      <c r="Q13" s="5"/>
    </row>
    <row r="14" spans="1:17" ht="15.5">
      <c r="A14" s="429" t="s">
        <v>20</v>
      </c>
      <c r="B14" s="433" t="s">
        <v>638</v>
      </c>
      <c r="C14" s="433" t="s">
        <v>21</v>
      </c>
      <c r="D14" s="433" t="s">
        <v>22</v>
      </c>
      <c r="E14" s="15"/>
      <c r="F14" s="380"/>
      <c r="G14" s="380"/>
      <c r="H14" s="380"/>
      <c r="I14" s="380"/>
      <c r="J14" s="380"/>
      <c r="K14" s="52"/>
      <c r="M14" s="5"/>
      <c r="N14" s="5"/>
      <c r="O14" s="5"/>
      <c r="P14" s="5"/>
      <c r="Q14" s="5"/>
    </row>
    <row r="15" spans="1:17" ht="15.5">
      <c r="A15" s="444" t="s">
        <v>23</v>
      </c>
      <c r="B15" s="433" t="s">
        <v>639</v>
      </c>
      <c r="C15" s="433" t="s">
        <v>21</v>
      </c>
      <c r="D15" s="433" t="s">
        <v>22</v>
      </c>
      <c r="E15" s="15"/>
      <c r="F15" s="379"/>
      <c r="G15" s="379"/>
      <c r="H15" s="379"/>
      <c r="I15" s="379"/>
      <c r="J15" s="379"/>
      <c r="K15" s="274" t="s">
        <v>516</v>
      </c>
      <c r="M15" s="5"/>
      <c r="N15" s="5"/>
      <c r="O15" s="5"/>
      <c r="P15" s="5"/>
      <c r="Q15" s="5"/>
    </row>
    <row r="16" spans="1:17" ht="15.5">
      <c r="A16" s="443"/>
      <c r="B16" s="432" t="s">
        <v>640</v>
      </c>
      <c r="C16" s="432" t="s">
        <v>24</v>
      </c>
      <c r="D16" s="432" t="s">
        <v>22</v>
      </c>
      <c r="E16" s="26"/>
      <c r="F16" s="381">
        <f>F14-F15</f>
        <v>0</v>
      </c>
      <c r="G16" s="381">
        <f t="shared" ref="G16:J16" si="0">G14-G15</f>
        <v>0</v>
      </c>
      <c r="H16" s="381">
        <f t="shared" si="0"/>
        <v>0</v>
      </c>
      <c r="I16" s="381">
        <f t="shared" si="0"/>
        <v>0</v>
      </c>
      <c r="J16" s="381">
        <f t="shared" si="0"/>
        <v>0</v>
      </c>
      <c r="K16" s="363"/>
      <c r="M16" s="5"/>
      <c r="N16" s="5"/>
      <c r="O16" s="5"/>
      <c r="P16" s="5"/>
      <c r="Q16" s="5"/>
    </row>
    <row r="17" spans="1:17" ht="14">
      <c r="A17" s="443"/>
      <c r="B17" s="433"/>
      <c r="C17" s="433"/>
      <c r="D17" s="433"/>
      <c r="E17" s="15"/>
      <c r="F17" s="47"/>
      <c r="G17" s="47"/>
      <c r="H17" s="47"/>
      <c r="I17" s="47"/>
      <c r="J17" s="47"/>
      <c r="K17" s="363"/>
      <c r="L17" s="57"/>
      <c r="M17" s="5"/>
      <c r="N17" s="5"/>
      <c r="O17" s="5"/>
      <c r="P17" s="5"/>
      <c r="Q17" s="5"/>
    </row>
    <row r="18" spans="1:17" ht="14">
      <c r="A18" s="443"/>
      <c r="B18" s="433"/>
      <c r="C18" s="433"/>
      <c r="D18" s="433"/>
      <c r="E18" s="15"/>
      <c r="F18" s="47"/>
      <c r="G18" s="47"/>
      <c r="H18" s="47"/>
      <c r="I18" s="47"/>
      <c r="J18" s="47"/>
      <c r="K18" s="363"/>
      <c r="L18" s="57"/>
      <c r="M18" s="5"/>
      <c r="N18" s="5"/>
      <c r="O18" s="5"/>
      <c r="P18" s="5"/>
      <c r="Q18" s="5"/>
    </row>
    <row r="19" spans="1:17" ht="14">
      <c r="A19" s="443"/>
      <c r="B19" s="433"/>
      <c r="C19" s="433"/>
      <c r="D19" s="433"/>
      <c r="E19" s="15"/>
      <c r="F19" s="47"/>
      <c r="G19" s="47"/>
      <c r="H19" s="47"/>
      <c r="I19" s="47"/>
      <c r="J19" s="47"/>
      <c r="K19" s="363"/>
      <c r="L19" s="57"/>
      <c r="M19" s="5"/>
      <c r="N19" s="5"/>
      <c r="O19" s="5"/>
      <c r="P19" s="5"/>
      <c r="Q19" s="5"/>
    </row>
    <row r="20" spans="1:17" ht="14">
      <c r="A20" s="442" t="s">
        <v>25</v>
      </c>
      <c r="B20" s="433"/>
      <c r="C20" s="257"/>
      <c r="D20" s="257"/>
      <c r="E20" s="15"/>
      <c r="F20" s="45"/>
      <c r="G20" s="45"/>
      <c r="H20" s="46"/>
      <c r="I20" s="46"/>
      <c r="J20" s="46"/>
      <c r="K20" s="363"/>
      <c r="L20" s="57"/>
      <c r="M20" s="5"/>
      <c r="N20" s="5"/>
      <c r="O20" s="5"/>
      <c r="P20" s="5"/>
      <c r="Q20" s="5"/>
    </row>
    <row r="21" spans="1:17" ht="14">
      <c r="A21" s="442"/>
      <c r="B21" s="433"/>
      <c r="C21" s="433"/>
      <c r="D21" s="433"/>
      <c r="E21" s="15"/>
      <c r="F21" s="48"/>
      <c r="G21" s="48"/>
      <c r="H21" s="48"/>
      <c r="I21" s="48"/>
      <c r="J21" s="48"/>
      <c r="K21" s="363"/>
      <c r="L21" s="57"/>
      <c r="M21" s="5"/>
      <c r="N21" s="5"/>
      <c r="O21" s="5"/>
      <c r="P21" s="5"/>
      <c r="Q21" s="5"/>
    </row>
    <row r="22" spans="1:17" ht="15.5">
      <c r="A22" s="429" t="s">
        <v>26</v>
      </c>
      <c r="B22" s="433" t="s">
        <v>641</v>
      </c>
      <c r="C22" s="433" t="s">
        <v>27</v>
      </c>
      <c r="D22" s="433" t="s">
        <v>22</v>
      </c>
      <c r="E22" s="15"/>
      <c r="F22" s="380"/>
      <c r="G22" s="380"/>
      <c r="H22" s="380"/>
      <c r="I22" s="380"/>
      <c r="J22" s="380"/>
      <c r="K22" s="363"/>
      <c r="L22" s="57"/>
      <c r="M22" s="5"/>
      <c r="N22" s="5"/>
      <c r="O22" s="5"/>
      <c r="P22" s="5"/>
      <c r="Q22" s="5"/>
    </row>
    <row r="23" spans="1:17" ht="15.5">
      <c r="A23" s="444" t="s">
        <v>23</v>
      </c>
      <c r="B23" s="433" t="s">
        <v>642</v>
      </c>
      <c r="C23" s="433" t="s">
        <v>27</v>
      </c>
      <c r="D23" s="433" t="s">
        <v>22</v>
      </c>
      <c r="E23" s="15"/>
      <c r="F23" s="379"/>
      <c r="G23" s="379"/>
      <c r="H23" s="379"/>
      <c r="I23" s="379"/>
      <c r="J23" s="379"/>
      <c r="K23" s="274" t="s">
        <v>516</v>
      </c>
      <c r="L23" s="57"/>
      <c r="M23" s="5"/>
      <c r="N23" s="5"/>
      <c r="O23" s="5"/>
      <c r="P23" s="5"/>
      <c r="Q23" s="5"/>
    </row>
    <row r="24" spans="1:17" ht="15.5">
      <c r="A24" s="442"/>
      <c r="B24" s="432" t="s">
        <v>643</v>
      </c>
      <c r="C24" s="432" t="s">
        <v>28</v>
      </c>
      <c r="D24" s="432" t="s">
        <v>22</v>
      </c>
      <c r="E24" s="26"/>
      <c r="F24" s="381">
        <f>F22-F23</f>
        <v>0</v>
      </c>
      <c r="G24" s="381">
        <f t="shared" ref="G24" si="1">G22-G23</f>
        <v>0</v>
      </c>
      <c r="H24" s="381">
        <f t="shared" ref="H24" si="2">H22-H23</f>
        <v>0</v>
      </c>
      <c r="I24" s="381">
        <f t="shared" ref="I24" si="3">I22-I23</f>
        <v>0</v>
      </c>
      <c r="J24" s="381">
        <f t="shared" ref="J24" si="4">J22-J23</f>
        <v>0</v>
      </c>
      <c r="K24" s="363"/>
      <c r="L24" s="57"/>
      <c r="M24" s="5"/>
      <c r="N24" s="5"/>
      <c r="O24" s="5"/>
      <c r="P24" s="5"/>
      <c r="Q24" s="5"/>
    </row>
    <row r="25" spans="1:17" ht="14">
      <c r="A25" s="442"/>
      <c r="B25" s="433"/>
      <c r="C25" s="433"/>
      <c r="D25" s="433"/>
      <c r="E25" s="15"/>
      <c r="F25" s="50"/>
      <c r="G25" s="50"/>
      <c r="H25" s="50"/>
      <c r="I25" s="50"/>
      <c r="J25" s="50"/>
      <c r="K25" s="363"/>
      <c r="L25" s="57"/>
      <c r="M25" s="5"/>
      <c r="N25" s="5"/>
      <c r="O25" s="5"/>
      <c r="P25" s="5"/>
      <c r="Q25" s="5"/>
    </row>
    <row r="26" spans="1:17" ht="14">
      <c r="A26" s="442"/>
      <c r="B26" s="433"/>
      <c r="C26" s="433"/>
      <c r="D26" s="433"/>
      <c r="E26" s="15"/>
      <c r="F26" s="45"/>
      <c r="G26" s="45"/>
      <c r="H26" s="46"/>
      <c r="I26" s="46"/>
      <c r="J26" s="46"/>
      <c r="K26" s="363"/>
      <c r="L26" s="57"/>
      <c r="M26" s="5"/>
      <c r="N26" s="5"/>
      <c r="O26" s="5"/>
      <c r="P26" s="5"/>
      <c r="Q26" s="5"/>
    </row>
    <row r="27" spans="1:17" ht="14">
      <c r="A27" s="442"/>
      <c r="B27" s="433"/>
      <c r="C27" s="433"/>
      <c r="D27" s="433"/>
      <c r="E27" s="15"/>
      <c r="F27" s="45"/>
      <c r="G27" s="45"/>
      <c r="H27" s="46"/>
      <c r="I27" s="46"/>
      <c r="J27" s="46"/>
      <c r="K27" s="363"/>
      <c r="L27" s="57"/>
      <c r="M27" s="5"/>
      <c r="N27" s="5"/>
      <c r="O27" s="5"/>
      <c r="P27" s="5"/>
      <c r="Q27" s="5"/>
    </row>
    <row r="28" spans="1:17" ht="14">
      <c r="A28" s="442" t="s">
        <v>29</v>
      </c>
      <c r="B28" s="433"/>
      <c r="C28" s="257"/>
      <c r="D28" s="257"/>
      <c r="E28" s="15"/>
      <c r="F28" s="45"/>
      <c r="G28" s="45"/>
      <c r="H28" s="46"/>
      <c r="I28" s="46"/>
      <c r="J28" s="46"/>
      <c r="K28" s="363"/>
      <c r="L28" s="57"/>
      <c r="M28" s="5"/>
      <c r="N28" s="5"/>
      <c r="O28" s="5"/>
      <c r="P28" s="5"/>
      <c r="Q28" s="5"/>
    </row>
    <row r="29" spans="1:17" ht="14">
      <c r="A29" s="442"/>
      <c r="B29" s="433"/>
      <c r="C29" s="433"/>
      <c r="D29" s="433"/>
      <c r="E29" s="15"/>
      <c r="F29" s="48"/>
      <c r="G29" s="48"/>
      <c r="H29" s="48"/>
      <c r="I29" s="48"/>
      <c r="J29" s="48"/>
      <c r="K29" s="363"/>
      <c r="L29" s="57"/>
      <c r="M29" s="5"/>
      <c r="N29" s="5"/>
      <c r="O29" s="5"/>
      <c r="P29" s="5"/>
      <c r="Q29" s="5"/>
    </row>
    <row r="30" spans="1:17" ht="15.5">
      <c r="A30" s="429" t="s">
        <v>26</v>
      </c>
      <c r="B30" s="433" t="s">
        <v>644</v>
      </c>
      <c r="C30" s="433" t="s">
        <v>30</v>
      </c>
      <c r="D30" s="433" t="s">
        <v>22</v>
      </c>
      <c r="E30" s="15"/>
      <c r="F30" s="380"/>
      <c r="G30" s="380"/>
      <c r="H30" s="380"/>
      <c r="I30" s="380"/>
      <c r="J30" s="380"/>
      <c r="K30" s="363"/>
      <c r="L30" s="57"/>
      <c r="M30" s="5"/>
      <c r="N30" s="5"/>
      <c r="O30" s="5"/>
      <c r="P30" s="5"/>
      <c r="Q30" s="5"/>
    </row>
    <row r="31" spans="1:17" ht="15.5">
      <c r="A31" s="444" t="s">
        <v>23</v>
      </c>
      <c r="B31" s="433" t="s">
        <v>645</v>
      </c>
      <c r="C31" s="433" t="s">
        <v>30</v>
      </c>
      <c r="D31" s="433" t="s">
        <v>22</v>
      </c>
      <c r="E31" s="15"/>
      <c r="F31" s="379"/>
      <c r="G31" s="379"/>
      <c r="H31" s="379"/>
      <c r="I31" s="379"/>
      <c r="J31" s="379"/>
      <c r="K31" s="274" t="s">
        <v>516</v>
      </c>
      <c r="L31" s="57"/>
      <c r="M31" s="5"/>
      <c r="N31" s="5"/>
      <c r="O31" s="5"/>
      <c r="P31" s="5"/>
      <c r="Q31" s="5"/>
    </row>
    <row r="32" spans="1:17" ht="15.5">
      <c r="A32" s="442"/>
      <c r="B32" s="432" t="s">
        <v>646</v>
      </c>
      <c r="C32" s="432" t="s">
        <v>31</v>
      </c>
      <c r="D32" s="432" t="s">
        <v>22</v>
      </c>
      <c r="E32" s="26"/>
      <c r="F32" s="381">
        <f>F30-F31</f>
        <v>0</v>
      </c>
      <c r="G32" s="381">
        <f t="shared" ref="G32" si="5">G30-G31</f>
        <v>0</v>
      </c>
      <c r="H32" s="381">
        <f t="shared" ref="H32" si="6">H30-H31</f>
        <v>0</v>
      </c>
      <c r="I32" s="381">
        <f t="shared" ref="I32" si="7">I30-I31</f>
        <v>0</v>
      </c>
      <c r="J32" s="381">
        <f t="shared" ref="J32" si="8">J30-J31</f>
        <v>0</v>
      </c>
      <c r="K32" s="363"/>
      <c r="L32" s="57"/>
      <c r="M32" s="5"/>
      <c r="N32" s="5"/>
      <c r="O32" s="5"/>
      <c r="P32" s="5"/>
      <c r="Q32" s="5"/>
    </row>
    <row r="33" spans="1:19" ht="14">
      <c r="A33" s="442"/>
      <c r="B33" s="433"/>
      <c r="C33" s="433"/>
      <c r="D33" s="433"/>
      <c r="E33" s="15"/>
      <c r="F33" s="45"/>
      <c r="G33" s="45"/>
      <c r="H33" s="46"/>
      <c r="I33" s="46"/>
      <c r="J33" s="46"/>
      <c r="K33" s="363"/>
      <c r="L33" s="57"/>
      <c r="M33" s="5"/>
      <c r="N33" s="5"/>
      <c r="O33" s="5"/>
      <c r="P33" s="5"/>
      <c r="Q33" s="5"/>
    </row>
    <row r="34" spans="1:19" ht="14">
      <c r="A34" s="442"/>
      <c r="B34" s="433"/>
      <c r="C34" s="433"/>
      <c r="D34" s="433"/>
      <c r="E34" s="15"/>
      <c r="F34" s="45"/>
      <c r="G34" s="45"/>
      <c r="H34" s="46"/>
      <c r="I34" s="46"/>
      <c r="J34" s="46"/>
      <c r="K34" s="363"/>
      <c r="L34" s="57"/>
      <c r="M34" s="5"/>
      <c r="N34" s="5"/>
      <c r="O34" s="5"/>
      <c r="P34" s="5"/>
      <c r="Q34" s="5"/>
    </row>
    <row r="35" spans="1:19" ht="14">
      <c r="A35" s="442"/>
      <c r="B35" s="433"/>
      <c r="C35" s="433"/>
      <c r="D35" s="433"/>
      <c r="E35" s="15"/>
      <c r="F35" s="45"/>
      <c r="G35" s="45"/>
      <c r="H35" s="46"/>
      <c r="I35" s="46"/>
      <c r="J35" s="46"/>
      <c r="K35" s="52"/>
      <c r="L35" s="3"/>
      <c r="M35" s="5"/>
      <c r="N35" s="5"/>
      <c r="O35" s="5"/>
      <c r="P35" s="5"/>
      <c r="Q35" s="5"/>
    </row>
    <row r="36" spans="1:19" ht="16.5">
      <c r="A36" s="442" t="s">
        <v>32</v>
      </c>
      <c r="B36" s="257"/>
      <c r="C36" s="257"/>
      <c r="D36" s="257"/>
      <c r="E36" s="15"/>
      <c r="F36" s="549" t="s">
        <v>746</v>
      </c>
      <c r="G36" s="45"/>
      <c r="H36" s="46"/>
      <c r="I36" s="46"/>
      <c r="J36" s="46"/>
      <c r="K36" s="52"/>
      <c r="L36" s="3"/>
      <c r="M36" s="5"/>
      <c r="N36" s="5"/>
      <c r="O36" s="5"/>
      <c r="P36" s="5"/>
      <c r="Q36" s="5"/>
    </row>
    <row r="37" spans="1:19" ht="14">
      <c r="A37" s="440"/>
      <c r="B37" s="7"/>
      <c r="C37" s="433"/>
      <c r="D37" s="433"/>
      <c r="E37" s="15"/>
      <c r="F37" s="41"/>
      <c r="G37" s="41"/>
      <c r="H37" s="41"/>
      <c r="I37" s="41"/>
      <c r="J37" s="41"/>
      <c r="K37" s="52"/>
      <c r="L37" s="3"/>
      <c r="M37" s="5"/>
      <c r="N37" s="5"/>
      <c r="O37" s="5"/>
      <c r="P37" s="5"/>
      <c r="Q37" s="5"/>
    </row>
    <row r="38" spans="1:19" ht="15.5">
      <c r="A38" s="429" t="s">
        <v>26</v>
      </c>
      <c r="B38" s="433" t="s">
        <v>647</v>
      </c>
      <c r="C38" s="433" t="s">
        <v>33</v>
      </c>
      <c r="D38" s="433" t="s">
        <v>22</v>
      </c>
      <c r="E38" s="48"/>
      <c r="F38" s="380"/>
      <c r="G38" s="380"/>
      <c r="H38" s="380"/>
      <c r="I38" s="380"/>
      <c r="J38" s="380"/>
      <c r="K38" s="52"/>
      <c r="L38" s="3"/>
      <c r="M38" s="48"/>
      <c r="N38" s="48"/>
      <c r="O38" s="48"/>
      <c r="P38" s="48"/>
    </row>
    <row r="39" spans="1:19" ht="15.5">
      <c r="A39" s="444" t="s">
        <v>23</v>
      </c>
      <c r="B39" s="433" t="s">
        <v>648</v>
      </c>
      <c r="C39" s="433" t="s">
        <v>33</v>
      </c>
      <c r="D39" s="433" t="s">
        <v>22</v>
      </c>
      <c r="E39" s="48"/>
      <c r="F39" s="379"/>
      <c r="G39" s="379"/>
      <c r="H39" s="379"/>
      <c r="I39" s="379"/>
      <c r="J39" s="379"/>
      <c r="K39" s="274" t="s">
        <v>516</v>
      </c>
      <c r="L39" s="3"/>
      <c r="M39" s="48"/>
      <c r="N39" s="48"/>
      <c r="O39" s="48"/>
      <c r="P39" s="48"/>
    </row>
    <row r="40" spans="1:19" ht="15.5">
      <c r="A40" s="429"/>
      <c r="B40" s="432" t="s">
        <v>649</v>
      </c>
      <c r="C40" s="432" t="s">
        <v>34</v>
      </c>
      <c r="D40" s="432" t="s">
        <v>22</v>
      </c>
      <c r="E40" s="59"/>
      <c r="F40" s="381">
        <f>F38-F39</f>
        <v>0</v>
      </c>
      <c r="G40" s="381">
        <f t="shared" ref="G40" si="9">G38-G39</f>
        <v>0</v>
      </c>
      <c r="H40" s="381">
        <f t="shared" ref="H40" si="10">H38-H39</f>
        <v>0</v>
      </c>
      <c r="I40" s="381">
        <f t="shared" ref="I40" si="11">I38-I39</f>
        <v>0</v>
      </c>
      <c r="J40" s="381">
        <f t="shared" ref="J40" si="12">J38-J39</f>
        <v>0</v>
      </c>
      <c r="K40" s="52"/>
      <c r="L40" s="3"/>
      <c r="M40" s="48"/>
      <c r="N40" s="48"/>
      <c r="O40" s="48"/>
      <c r="P40" s="48"/>
    </row>
    <row r="41" spans="1:19" s="43" customFormat="1" ht="14" thickBot="1">
      <c r="A41" s="445"/>
      <c r="B41" s="456"/>
      <c r="C41" s="456"/>
      <c r="D41" s="456"/>
      <c r="E41" s="382"/>
      <c r="F41" s="371"/>
      <c r="G41" s="371"/>
      <c r="H41" s="371"/>
      <c r="I41" s="371"/>
      <c r="J41" s="371"/>
      <c r="K41" s="369"/>
      <c r="L41" s="3"/>
      <c r="M41" s="3"/>
      <c r="N41" s="3"/>
      <c r="O41" s="3"/>
      <c r="P41" s="3"/>
      <c r="Q41" s="3"/>
      <c r="R41" s="3"/>
      <c r="S41" s="5"/>
    </row>
    <row r="42" spans="1:19" ht="14" thickBot="1">
      <c r="A42" s="429"/>
      <c r="B42" s="257"/>
      <c r="C42" s="433"/>
      <c r="D42" s="433"/>
      <c r="E42" s="48"/>
      <c r="F42" s="3"/>
      <c r="G42" s="3"/>
      <c r="H42" s="3"/>
      <c r="I42" s="3"/>
      <c r="J42" s="3"/>
      <c r="K42" s="3"/>
      <c r="L42" s="3"/>
      <c r="M42" s="48"/>
      <c r="N42" s="48"/>
      <c r="O42" s="48"/>
      <c r="P42" s="48"/>
    </row>
    <row r="43" spans="1:19">
      <c r="A43" s="446"/>
      <c r="B43" s="436"/>
      <c r="C43" s="455"/>
      <c r="D43" s="455"/>
      <c r="E43" s="344"/>
      <c r="F43" s="372"/>
      <c r="G43" s="372"/>
      <c r="H43" s="372"/>
      <c r="I43" s="372"/>
      <c r="J43" s="372"/>
      <c r="K43" s="346"/>
      <c r="L43" s="3"/>
      <c r="M43" s="48"/>
      <c r="N43" s="48"/>
      <c r="O43" s="48"/>
      <c r="P43" s="48"/>
    </row>
    <row r="44" spans="1:19">
      <c r="A44" s="429"/>
      <c r="B44" s="257"/>
      <c r="C44" s="433"/>
      <c r="D44" s="433"/>
      <c r="E44" s="48"/>
      <c r="F44" s="3"/>
      <c r="G44" s="3"/>
      <c r="H44" s="3"/>
      <c r="I44" s="3"/>
      <c r="J44" s="3"/>
      <c r="K44" s="52"/>
      <c r="L44" s="3"/>
      <c r="M44" s="48"/>
      <c r="N44" s="48"/>
      <c r="O44" s="48"/>
      <c r="P44" s="48"/>
    </row>
    <row r="45" spans="1:19">
      <c r="A45" s="442" t="s">
        <v>35</v>
      </c>
      <c r="B45" s="257"/>
      <c r="C45" s="257"/>
      <c r="D45" s="257"/>
      <c r="E45" s="48"/>
      <c r="F45" s="48"/>
      <c r="G45" s="48"/>
      <c r="H45" s="48"/>
      <c r="I45" s="48"/>
      <c r="J45" s="48"/>
      <c r="K45" s="52"/>
      <c r="L45" s="48"/>
      <c r="M45" s="48"/>
      <c r="N45" s="48"/>
      <c r="O45" s="48"/>
      <c r="P45" s="48"/>
    </row>
    <row r="46" spans="1:19">
      <c r="A46" s="442"/>
      <c r="B46" s="257"/>
      <c r="C46" s="257"/>
      <c r="D46" s="257"/>
      <c r="E46" s="48"/>
      <c r="F46" s="48"/>
      <c r="G46" s="48"/>
      <c r="H46" s="48"/>
      <c r="I46" s="48"/>
      <c r="J46" s="48"/>
      <c r="K46" s="52"/>
      <c r="L46" s="48"/>
      <c r="M46" s="48"/>
      <c r="N46" s="48"/>
      <c r="O46" s="48"/>
      <c r="P46" s="48"/>
    </row>
    <row r="47" spans="1:19">
      <c r="A47" s="442"/>
      <c r="B47" s="257"/>
      <c r="C47" s="257"/>
      <c r="D47" s="257"/>
      <c r="E47" s="48"/>
      <c r="F47" s="48"/>
      <c r="G47" s="48"/>
      <c r="H47" s="48"/>
      <c r="I47" s="48"/>
      <c r="J47" s="48"/>
      <c r="K47" s="52"/>
      <c r="L47" s="48"/>
      <c r="M47" s="48"/>
      <c r="N47" s="48"/>
      <c r="O47" s="48"/>
      <c r="P47" s="48"/>
    </row>
    <row r="48" spans="1:19" ht="14">
      <c r="A48" s="429"/>
      <c r="B48" s="257"/>
      <c r="C48" s="257"/>
      <c r="D48" s="257"/>
      <c r="E48" s="15"/>
      <c r="F48" s="48"/>
      <c r="G48" s="45"/>
      <c r="H48" s="46"/>
      <c r="I48" s="46"/>
      <c r="J48" s="46"/>
      <c r="K48" s="52"/>
      <c r="L48" s="3"/>
      <c r="M48" s="5"/>
      <c r="N48" s="5"/>
      <c r="O48" s="5"/>
      <c r="P48" s="5"/>
      <c r="Q48" s="5"/>
    </row>
    <row r="49" spans="1:17" ht="14">
      <c r="A49" s="447"/>
      <c r="B49" s="433"/>
      <c r="C49" s="257"/>
      <c r="D49" s="433"/>
      <c r="E49" s="15"/>
      <c r="F49" s="45"/>
      <c r="G49" s="45"/>
      <c r="H49" s="46"/>
      <c r="I49" s="46"/>
      <c r="J49" s="46"/>
      <c r="K49" s="52"/>
      <c r="L49" s="3"/>
      <c r="M49" s="5"/>
      <c r="N49" s="5"/>
      <c r="O49" s="5"/>
      <c r="P49" s="5"/>
      <c r="Q49" s="5"/>
    </row>
    <row r="50" spans="1:17" ht="15.5">
      <c r="A50" s="429" t="s">
        <v>339</v>
      </c>
      <c r="B50" s="433" t="s">
        <v>650</v>
      </c>
      <c r="C50" s="433" t="s">
        <v>36</v>
      </c>
      <c r="D50" s="433" t="s">
        <v>433</v>
      </c>
      <c r="E50" s="15"/>
      <c r="F50" s="373"/>
      <c r="G50" s="373"/>
      <c r="H50" s="373"/>
      <c r="I50" s="373"/>
      <c r="J50" s="373"/>
      <c r="K50" s="274" t="s">
        <v>516</v>
      </c>
      <c r="L50" s="3"/>
      <c r="M50" s="5"/>
      <c r="N50" s="5"/>
      <c r="O50" s="5"/>
      <c r="P50" s="5"/>
      <c r="Q50" s="5"/>
    </row>
    <row r="51" spans="1:17" ht="15.5">
      <c r="A51" s="429" t="s">
        <v>340</v>
      </c>
      <c r="B51" s="433" t="s">
        <v>650</v>
      </c>
      <c r="C51" s="433"/>
      <c r="D51" s="433" t="s">
        <v>433</v>
      </c>
      <c r="E51" s="15"/>
      <c r="F51" s="373"/>
      <c r="G51" s="373"/>
      <c r="H51" s="373"/>
      <c r="I51" s="373"/>
      <c r="J51" s="373"/>
      <c r="K51" s="274" t="s">
        <v>516</v>
      </c>
      <c r="L51" s="3"/>
      <c r="M51" s="5"/>
      <c r="N51" s="5"/>
      <c r="O51" s="5"/>
      <c r="P51" s="5"/>
      <c r="Q51" s="5"/>
    </row>
    <row r="52" spans="1:17" ht="15.5">
      <c r="A52" s="429" t="s">
        <v>341</v>
      </c>
      <c r="B52" s="433" t="s">
        <v>650</v>
      </c>
      <c r="C52" s="433"/>
      <c r="D52" s="433" t="s">
        <v>433</v>
      </c>
      <c r="E52" s="15"/>
      <c r="F52" s="373"/>
      <c r="G52" s="373"/>
      <c r="H52" s="373"/>
      <c r="I52" s="373"/>
      <c r="J52" s="373"/>
      <c r="K52" s="274" t="s">
        <v>516</v>
      </c>
      <c r="L52" s="3"/>
      <c r="M52" s="5"/>
      <c r="N52" s="5"/>
      <c r="O52" s="5"/>
      <c r="P52" s="5"/>
      <c r="Q52" s="5"/>
    </row>
    <row r="53" spans="1:17" ht="15.5">
      <c r="A53" s="429" t="s">
        <v>342</v>
      </c>
      <c r="B53" s="433" t="s">
        <v>650</v>
      </c>
      <c r="C53" s="433"/>
      <c r="D53" s="433" t="s">
        <v>433</v>
      </c>
      <c r="E53" s="15"/>
      <c r="F53" s="373"/>
      <c r="G53" s="373"/>
      <c r="H53" s="373"/>
      <c r="I53" s="373"/>
      <c r="J53" s="373"/>
      <c r="K53" s="274" t="s">
        <v>516</v>
      </c>
      <c r="L53" s="3"/>
      <c r="M53" s="5"/>
      <c r="N53" s="5"/>
      <c r="O53" s="5"/>
      <c r="P53" s="5"/>
      <c r="Q53" s="5"/>
    </row>
    <row r="54" spans="1:17" ht="15.5">
      <c r="A54" s="448" t="s">
        <v>343</v>
      </c>
      <c r="B54" s="433" t="s">
        <v>651</v>
      </c>
      <c r="C54" s="433" t="s">
        <v>36</v>
      </c>
      <c r="D54" s="433" t="s">
        <v>433</v>
      </c>
      <c r="E54" s="15"/>
      <c r="F54" s="365"/>
      <c r="G54" s="365"/>
      <c r="H54" s="365"/>
      <c r="I54" s="365"/>
      <c r="J54" s="365"/>
      <c r="K54" s="363"/>
      <c r="L54" s="3"/>
      <c r="M54" s="5"/>
      <c r="N54" s="5"/>
      <c r="O54" s="5"/>
      <c r="P54" s="5"/>
      <c r="Q54" s="5"/>
    </row>
    <row r="55" spans="1:17" ht="15.5">
      <c r="A55" s="448" t="s">
        <v>344</v>
      </c>
      <c r="B55" s="433" t="s">
        <v>651</v>
      </c>
      <c r="C55" s="433"/>
      <c r="D55" s="433" t="s">
        <v>433</v>
      </c>
      <c r="E55" s="15"/>
      <c r="F55" s="365"/>
      <c r="G55" s="365"/>
      <c r="H55" s="365"/>
      <c r="I55" s="365"/>
      <c r="J55" s="365"/>
      <c r="K55" s="363"/>
      <c r="L55" s="3"/>
      <c r="M55" s="5"/>
      <c r="N55" s="5"/>
      <c r="O55" s="5"/>
      <c r="P55" s="5"/>
      <c r="Q55" s="5"/>
    </row>
    <row r="56" spans="1:17" ht="15.5">
      <c r="A56" s="448" t="s">
        <v>345</v>
      </c>
      <c r="B56" s="433" t="s">
        <v>651</v>
      </c>
      <c r="C56" s="433"/>
      <c r="D56" s="433" t="s">
        <v>433</v>
      </c>
      <c r="E56" s="15"/>
      <c r="F56" s="365"/>
      <c r="G56" s="365"/>
      <c r="H56" s="365"/>
      <c r="I56" s="365"/>
      <c r="J56" s="365"/>
      <c r="K56" s="363"/>
      <c r="L56" s="3"/>
      <c r="M56" s="5"/>
      <c r="N56" s="5"/>
      <c r="O56" s="5"/>
      <c r="P56" s="5"/>
      <c r="Q56" s="5"/>
    </row>
    <row r="57" spans="1:17" ht="15.5">
      <c r="A57" s="448" t="s">
        <v>346</v>
      </c>
      <c r="B57" s="433" t="s">
        <v>651</v>
      </c>
      <c r="C57" s="433"/>
      <c r="D57" s="433" t="s">
        <v>433</v>
      </c>
      <c r="E57" s="15"/>
      <c r="F57" s="365"/>
      <c r="G57" s="365"/>
      <c r="H57" s="365"/>
      <c r="I57" s="365"/>
      <c r="J57" s="365"/>
      <c r="K57" s="363"/>
      <c r="L57" s="3"/>
      <c r="M57" s="5"/>
      <c r="N57" s="5"/>
      <c r="O57" s="5"/>
      <c r="P57" s="5"/>
      <c r="Q57" s="5"/>
    </row>
    <row r="58" spans="1:17" ht="15.5">
      <c r="A58" s="448" t="s">
        <v>347</v>
      </c>
      <c r="B58" s="433" t="s">
        <v>652</v>
      </c>
      <c r="C58" s="433" t="s">
        <v>36</v>
      </c>
      <c r="D58" s="433" t="s">
        <v>421</v>
      </c>
      <c r="E58" s="15"/>
      <c r="F58" s="365"/>
      <c r="G58" s="365"/>
      <c r="H58" s="365"/>
      <c r="I58" s="365"/>
      <c r="J58" s="365"/>
      <c r="K58" s="363"/>
      <c r="L58" s="3"/>
      <c r="M58" s="5"/>
      <c r="N58" s="5"/>
      <c r="O58" s="5"/>
      <c r="P58" s="5"/>
      <c r="Q58" s="5"/>
    </row>
    <row r="59" spans="1:17" ht="15.5">
      <c r="A59" s="448" t="s">
        <v>348</v>
      </c>
      <c r="B59" s="433" t="s">
        <v>652</v>
      </c>
      <c r="C59" s="433"/>
      <c r="D59" s="433" t="s">
        <v>421</v>
      </c>
      <c r="E59" s="15"/>
      <c r="F59" s="365"/>
      <c r="G59" s="365"/>
      <c r="H59" s="365"/>
      <c r="I59" s="365"/>
      <c r="J59" s="365"/>
      <c r="K59" s="363"/>
      <c r="L59" s="3"/>
      <c r="M59" s="5"/>
      <c r="N59" s="5"/>
      <c r="O59" s="5"/>
      <c r="P59" s="5"/>
      <c r="Q59" s="5"/>
    </row>
    <row r="60" spans="1:17" ht="15.5">
      <c r="A60" s="448" t="s">
        <v>349</v>
      </c>
      <c r="B60" s="433" t="s">
        <v>652</v>
      </c>
      <c r="C60" s="433"/>
      <c r="D60" s="433" t="s">
        <v>421</v>
      </c>
      <c r="E60" s="15"/>
      <c r="F60" s="365"/>
      <c r="G60" s="365"/>
      <c r="H60" s="365"/>
      <c r="I60" s="365"/>
      <c r="J60" s="365"/>
      <c r="K60" s="363"/>
      <c r="L60" s="3"/>
      <c r="M60" s="5"/>
      <c r="N60" s="5"/>
      <c r="O60" s="5"/>
      <c r="P60" s="5"/>
      <c r="Q60" s="5"/>
    </row>
    <row r="61" spans="1:17" ht="15.5">
      <c r="A61" s="448" t="s">
        <v>350</v>
      </c>
      <c r="B61" s="433" t="s">
        <v>652</v>
      </c>
      <c r="C61" s="433"/>
      <c r="D61" s="433" t="s">
        <v>421</v>
      </c>
      <c r="E61" s="15"/>
      <c r="F61" s="365"/>
      <c r="G61" s="365"/>
      <c r="H61" s="365"/>
      <c r="I61" s="365"/>
      <c r="J61" s="365"/>
      <c r="K61" s="363"/>
      <c r="L61" s="3"/>
      <c r="M61" s="5"/>
      <c r="N61" s="5"/>
      <c r="O61" s="5"/>
      <c r="P61" s="5"/>
      <c r="Q61" s="5"/>
    </row>
    <row r="62" spans="1:17" ht="15.5">
      <c r="A62" s="448" t="s">
        <v>37</v>
      </c>
      <c r="B62" s="433" t="s">
        <v>653</v>
      </c>
      <c r="C62" s="433" t="s">
        <v>36</v>
      </c>
      <c r="D62" s="433" t="s">
        <v>421</v>
      </c>
      <c r="E62" s="15"/>
      <c r="F62" s="365"/>
      <c r="G62" s="365"/>
      <c r="H62" s="365"/>
      <c r="I62" s="365"/>
      <c r="J62" s="365"/>
      <c r="K62" s="363"/>
      <c r="L62" s="3"/>
      <c r="M62" s="5"/>
      <c r="N62" s="5"/>
      <c r="O62" s="5"/>
      <c r="P62" s="5"/>
      <c r="Q62" s="5"/>
    </row>
    <row r="63" spans="1:17" ht="14">
      <c r="A63" s="448" t="s">
        <v>38</v>
      </c>
      <c r="B63" s="433" t="s">
        <v>39</v>
      </c>
      <c r="C63" s="433" t="s">
        <v>36</v>
      </c>
      <c r="D63" s="433" t="s">
        <v>421</v>
      </c>
      <c r="E63" s="15"/>
      <c r="F63" s="365"/>
      <c r="G63" s="368">
        <f>F63</f>
        <v>0</v>
      </c>
      <c r="H63" s="368">
        <f t="shared" ref="H63:I63" si="13">G63</f>
        <v>0</v>
      </c>
      <c r="I63" s="368">
        <f t="shared" si="13"/>
        <v>0</v>
      </c>
      <c r="J63" s="368">
        <f>I63</f>
        <v>0</v>
      </c>
      <c r="K63" s="363"/>
      <c r="L63" s="3"/>
      <c r="M63" s="5"/>
      <c r="N63" s="5"/>
      <c r="O63" s="5"/>
      <c r="P63" s="5"/>
      <c r="Q63" s="5"/>
    </row>
    <row r="64" spans="1:17" ht="15.5">
      <c r="A64" s="444"/>
      <c r="B64" s="432" t="s">
        <v>654</v>
      </c>
      <c r="C64" s="432" t="s">
        <v>40</v>
      </c>
      <c r="D64" s="432" t="s">
        <v>22</v>
      </c>
      <c r="E64" s="26"/>
      <c r="F64" s="350">
        <f>F62+IFERROR((MIN(SUM(F58*(F50-F54),F59*(F51-F55),F60*(F52-F56),F61*(F53-F57))*10^-6,F63*0.03)*F62/F63),0)</f>
        <v>0</v>
      </c>
      <c r="G64" s="350">
        <f>G62+IFERROR((MIN(SUM(G58*(G50-G54),G59*(G51-G55),G60*(G52-G56),G61*(G53-G57))*10^-6,G63*0.03)*G62/G63),0)</f>
        <v>0</v>
      </c>
      <c r="H64" s="350">
        <f t="shared" ref="H64:J64" si="14">H62+IFERROR((MIN(SUM(H58*(H50-H54),H59*(H51-H55),H60*(H52-H56),H61*(H53-H57))*10^-6,H63*0.03)*H62/H63),0)</f>
        <v>0</v>
      </c>
      <c r="I64" s="350">
        <f t="shared" si="14"/>
        <v>0</v>
      </c>
      <c r="J64" s="350">
        <f t="shared" si="14"/>
        <v>0</v>
      </c>
      <c r="K64" s="52"/>
      <c r="L64" s="3"/>
      <c r="M64" s="5"/>
      <c r="N64" s="5"/>
      <c r="O64" s="5"/>
      <c r="P64" s="5"/>
      <c r="Q64" s="5"/>
    </row>
    <row r="65" spans="1:17" ht="14.5" thickBot="1">
      <c r="A65" s="449"/>
      <c r="B65" s="437"/>
      <c r="C65" s="437"/>
      <c r="D65" s="437"/>
      <c r="E65" s="359"/>
      <c r="F65" s="360"/>
      <c r="G65" s="360"/>
      <c r="H65" s="361"/>
      <c r="I65" s="361"/>
      <c r="J65" s="361"/>
      <c r="K65" s="369"/>
      <c r="L65" s="3"/>
      <c r="M65" s="5"/>
      <c r="N65" s="5"/>
      <c r="O65" s="5"/>
      <c r="P65" s="5"/>
      <c r="Q65" s="5"/>
    </row>
    <row r="66" spans="1:17" ht="14">
      <c r="A66" s="447"/>
      <c r="B66" s="433"/>
      <c r="C66" s="433"/>
      <c r="D66" s="433"/>
      <c r="E66" s="15"/>
      <c r="F66" s="45"/>
      <c r="G66" s="45"/>
      <c r="H66" s="46"/>
      <c r="I66" s="46"/>
      <c r="J66" s="46"/>
      <c r="K66" s="3"/>
      <c r="L66" s="3"/>
      <c r="M66" s="5"/>
      <c r="N66" s="5"/>
      <c r="O66" s="5"/>
      <c r="P66" s="5"/>
      <c r="Q66" s="5"/>
    </row>
    <row r="67" spans="1:17" ht="14.5" thickBot="1">
      <c r="A67" s="447"/>
      <c r="B67" s="433"/>
      <c r="C67" s="433"/>
      <c r="D67" s="431"/>
      <c r="E67" s="15"/>
      <c r="F67" s="45"/>
      <c r="G67" s="45"/>
      <c r="H67" s="46"/>
      <c r="I67" s="46"/>
      <c r="J67" s="46"/>
      <c r="K67" s="3"/>
      <c r="L67" s="3"/>
      <c r="M67" s="5"/>
      <c r="N67" s="5"/>
      <c r="O67" s="5"/>
      <c r="P67" s="5"/>
      <c r="Q67" s="5"/>
    </row>
    <row r="68" spans="1:17" ht="14">
      <c r="A68" s="450"/>
      <c r="B68" s="455"/>
      <c r="C68" s="455"/>
      <c r="D68" s="455"/>
      <c r="E68" s="38"/>
      <c r="F68" s="362"/>
      <c r="G68" s="362"/>
      <c r="H68" s="345"/>
      <c r="I68" s="345"/>
      <c r="J68" s="345"/>
      <c r="K68" s="346"/>
      <c r="L68" s="3"/>
      <c r="M68" s="5"/>
      <c r="N68" s="5"/>
      <c r="O68" s="5"/>
      <c r="P68" s="5"/>
      <c r="Q68" s="5"/>
    </row>
    <row r="69" spans="1:17" ht="14">
      <c r="A69" s="442" t="s">
        <v>41</v>
      </c>
      <c r="B69" s="257"/>
      <c r="C69" s="257"/>
      <c r="D69" s="257"/>
      <c r="E69" s="15"/>
      <c r="F69" s="45"/>
      <c r="G69" s="45"/>
      <c r="H69" s="46"/>
      <c r="I69" s="46"/>
      <c r="J69" s="46"/>
      <c r="K69" s="52"/>
      <c r="L69" s="3"/>
      <c r="M69" s="5"/>
      <c r="N69" s="5"/>
      <c r="O69" s="5"/>
      <c r="P69" s="5"/>
      <c r="Q69" s="5"/>
    </row>
    <row r="70" spans="1:17">
      <c r="A70" s="429"/>
      <c r="B70" s="257"/>
      <c r="C70" s="257"/>
      <c r="D70" s="257"/>
      <c r="E70" s="48"/>
      <c r="F70" s="48"/>
      <c r="G70" s="48"/>
      <c r="H70" s="48"/>
      <c r="I70" s="48"/>
      <c r="J70" s="48"/>
      <c r="K70" s="54"/>
      <c r="L70" s="48"/>
      <c r="M70" s="48"/>
      <c r="N70" s="48"/>
      <c r="O70" s="48"/>
      <c r="P70" s="48"/>
    </row>
    <row r="71" spans="1:17" ht="46.5" customHeight="1">
      <c r="A71" s="429"/>
      <c r="B71" s="257"/>
      <c r="C71" s="257"/>
      <c r="D71" s="257"/>
      <c r="E71" s="48"/>
      <c r="F71" s="48"/>
      <c r="G71" s="48"/>
      <c r="H71" s="55" t="s">
        <v>42</v>
      </c>
      <c r="I71" s="48"/>
      <c r="J71" s="48"/>
      <c r="K71" s="363"/>
      <c r="L71" s="48"/>
      <c r="M71" s="48"/>
      <c r="N71" s="48"/>
      <c r="O71" s="48"/>
      <c r="P71" s="48"/>
    </row>
    <row r="72" spans="1:17" ht="15.5">
      <c r="A72" s="448" t="s">
        <v>43</v>
      </c>
      <c r="B72" s="257" t="s">
        <v>44</v>
      </c>
      <c r="C72" s="433" t="s">
        <v>45</v>
      </c>
      <c r="D72" s="433" t="s">
        <v>46</v>
      </c>
      <c r="E72" s="15"/>
      <c r="F72" s="364"/>
      <c r="G72" s="364"/>
      <c r="H72" s="364"/>
      <c r="I72" s="364"/>
      <c r="J72" s="364"/>
      <c r="K72" s="274" t="s">
        <v>516</v>
      </c>
      <c r="M72" s="62"/>
      <c r="N72" s="62"/>
      <c r="O72" s="62"/>
      <c r="P72" s="62"/>
      <c r="Q72" s="5"/>
    </row>
    <row r="73" spans="1:17" ht="15.5">
      <c r="A73" s="448" t="s">
        <v>47</v>
      </c>
      <c r="B73" s="257" t="s">
        <v>44</v>
      </c>
      <c r="C73" s="433" t="s">
        <v>45</v>
      </c>
      <c r="D73" s="433" t="s">
        <v>46</v>
      </c>
      <c r="E73" s="15"/>
      <c r="F73" s="364"/>
      <c r="G73" s="364"/>
      <c r="H73" s="364"/>
      <c r="I73" s="364"/>
      <c r="J73" s="364"/>
      <c r="K73" s="274" t="s">
        <v>516</v>
      </c>
      <c r="M73" s="62"/>
      <c r="N73" s="62"/>
      <c r="O73" s="62"/>
      <c r="P73" s="62"/>
      <c r="Q73" s="5"/>
    </row>
    <row r="74" spans="1:17" ht="15.5">
      <c r="A74" s="448" t="s">
        <v>48</v>
      </c>
      <c r="B74" s="257" t="s">
        <v>49</v>
      </c>
      <c r="C74" s="433" t="s">
        <v>45</v>
      </c>
      <c r="D74" s="433" t="s">
        <v>46</v>
      </c>
      <c r="E74" s="15"/>
      <c r="F74" s="365"/>
      <c r="G74" s="365"/>
      <c r="H74" s="365"/>
      <c r="I74" s="365"/>
      <c r="J74" s="365"/>
      <c r="K74" s="54"/>
      <c r="M74" s="62"/>
      <c r="N74" s="62"/>
      <c r="O74" s="62"/>
      <c r="P74" s="62"/>
      <c r="Q74" s="5"/>
    </row>
    <row r="75" spans="1:17" ht="15.5">
      <c r="A75" s="448" t="s">
        <v>50</v>
      </c>
      <c r="B75" s="257" t="s">
        <v>49</v>
      </c>
      <c r="C75" s="433" t="s">
        <v>45</v>
      </c>
      <c r="D75" s="433" t="s">
        <v>46</v>
      </c>
      <c r="E75" s="15"/>
      <c r="F75" s="365"/>
      <c r="G75" s="365"/>
      <c r="H75" s="365"/>
      <c r="I75" s="365"/>
      <c r="J75" s="365"/>
      <c r="K75" s="54"/>
      <c r="M75" s="62"/>
      <c r="N75" s="62"/>
      <c r="O75" s="62"/>
      <c r="P75" s="62"/>
      <c r="Q75" s="5"/>
    </row>
    <row r="76" spans="1:17" ht="14">
      <c r="A76" s="448" t="s">
        <v>51</v>
      </c>
      <c r="B76" s="257" t="s">
        <v>52</v>
      </c>
      <c r="C76" s="433" t="s">
        <v>45</v>
      </c>
      <c r="D76" s="433" t="s">
        <v>53</v>
      </c>
      <c r="E76" s="15"/>
      <c r="F76" s="366">
        <f>IFERROR(MIN((F72+F73)/(F74+F75)*1.1,1),0)</f>
        <v>0</v>
      </c>
      <c r="G76" s="366">
        <f>IFERROR(MIN((G72+G73)/(G74+G75)*1.1,1),0)</f>
        <v>0</v>
      </c>
      <c r="H76" s="366">
        <f>IFERROR(MIN((H72+H73)/(H74+H75)*1.1,1),0)</f>
        <v>0</v>
      </c>
      <c r="I76" s="366">
        <f>IFERROR(MIN((I72+I73)/(I74+I75)*1.1,1),0)</f>
        <v>0</v>
      </c>
      <c r="J76" s="366">
        <f>IFERROR(MIN((J72+J73)/(J74+J75)*1.1,1),0)</f>
        <v>0</v>
      </c>
      <c r="K76" s="367"/>
      <c r="M76" s="62"/>
      <c r="N76" s="62"/>
      <c r="O76" s="62"/>
      <c r="P76" s="62"/>
      <c r="Q76" s="5"/>
    </row>
    <row r="77" spans="1:17" ht="15.5">
      <c r="A77" s="448" t="s">
        <v>54</v>
      </c>
      <c r="B77" s="257" t="s">
        <v>55</v>
      </c>
      <c r="C77" s="433" t="s">
        <v>45</v>
      </c>
      <c r="D77" s="433" t="s">
        <v>422</v>
      </c>
      <c r="E77" s="15"/>
      <c r="F77" s="365"/>
      <c r="G77" s="365"/>
      <c r="H77" s="365"/>
      <c r="I77" s="365"/>
      <c r="J77" s="365"/>
      <c r="K77" s="367"/>
      <c r="M77" s="62"/>
      <c r="N77" s="62"/>
      <c r="O77" s="62"/>
      <c r="P77" s="62"/>
      <c r="Q77" s="5"/>
    </row>
    <row r="78" spans="1:17" ht="15.5">
      <c r="A78" s="448" t="s">
        <v>56</v>
      </c>
      <c r="B78" s="257" t="s">
        <v>55</v>
      </c>
      <c r="C78" s="433" t="s">
        <v>45</v>
      </c>
      <c r="D78" s="433" t="s">
        <v>422</v>
      </c>
      <c r="E78" s="15"/>
      <c r="F78" s="365"/>
      <c r="G78" s="365"/>
      <c r="H78" s="365"/>
      <c r="I78" s="365"/>
      <c r="J78" s="365"/>
      <c r="K78" s="367"/>
      <c r="M78" s="62"/>
      <c r="N78" s="62"/>
      <c r="O78" s="62"/>
      <c r="P78" s="62"/>
      <c r="Q78" s="5"/>
    </row>
    <row r="79" spans="1:17" ht="15.5">
      <c r="A79" s="429" t="s">
        <v>57</v>
      </c>
      <c r="B79" s="257" t="s">
        <v>58</v>
      </c>
      <c r="C79" s="433" t="s">
        <v>45</v>
      </c>
      <c r="D79" s="433" t="s">
        <v>423</v>
      </c>
      <c r="E79" s="15"/>
      <c r="F79" s="365"/>
      <c r="G79" s="365"/>
      <c r="H79" s="365"/>
      <c r="I79" s="365"/>
      <c r="J79" s="365"/>
      <c r="K79" s="54"/>
      <c r="M79" s="62"/>
      <c r="N79" s="62"/>
      <c r="O79" s="62"/>
      <c r="P79" s="62"/>
      <c r="Q79" s="5"/>
    </row>
    <row r="80" spans="1:17" ht="14">
      <c r="A80" s="429" t="s">
        <v>59</v>
      </c>
      <c r="B80" s="257" t="s">
        <v>60</v>
      </c>
      <c r="C80" s="433" t="s">
        <v>45</v>
      </c>
      <c r="D80" s="433" t="s">
        <v>423</v>
      </c>
      <c r="E80" s="15"/>
      <c r="F80" s="365"/>
      <c r="G80" s="368">
        <f>F80</f>
        <v>0</v>
      </c>
      <c r="H80" s="368">
        <f t="shared" ref="H80:J80" si="15">G80</f>
        <v>0</v>
      </c>
      <c r="I80" s="368">
        <f t="shared" si="15"/>
        <v>0</v>
      </c>
      <c r="J80" s="368">
        <f t="shared" si="15"/>
        <v>0</v>
      </c>
      <c r="K80" s="54"/>
      <c r="M80" s="62"/>
      <c r="N80" s="62"/>
      <c r="O80" s="62"/>
      <c r="P80" s="62"/>
      <c r="Q80" s="5"/>
    </row>
    <row r="81" spans="1:21" ht="15.5">
      <c r="A81" s="429"/>
      <c r="B81" s="59" t="s">
        <v>61</v>
      </c>
      <c r="C81" s="432" t="s">
        <v>62</v>
      </c>
      <c r="D81" s="432" t="s">
        <v>22</v>
      </c>
      <c r="E81" s="26"/>
      <c r="F81" s="350">
        <f>F79+IFERROR((((F72*F76-F74)*F77+(F73*F76-F75)*F78)*10^-6)*F79/F80,0)</f>
        <v>0</v>
      </c>
      <c r="G81" s="350">
        <f t="shared" ref="G81:J81" si="16">G79+IFERROR((((G72*G76-G74)*G77+(G73*G76-G75)*G78)*10^-6)*G79/G80,0)</f>
        <v>0</v>
      </c>
      <c r="H81" s="350">
        <f t="shared" si="16"/>
        <v>0</v>
      </c>
      <c r="I81" s="350">
        <f t="shared" si="16"/>
        <v>0</v>
      </c>
      <c r="J81" s="350">
        <f t="shared" si="16"/>
        <v>0</v>
      </c>
      <c r="K81" s="54"/>
      <c r="N81" s="62"/>
      <c r="O81" s="62"/>
      <c r="P81" s="62"/>
    </row>
    <row r="82" spans="1:21" ht="19.5" customHeight="1" thickBot="1">
      <c r="A82" s="430"/>
      <c r="B82" s="435"/>
      <c r="C82" s="435"/>
      <c r="D82" s="435"/>
      <c r="E82" s="359"/>
      <c r="F82" s="40"/>
      <c r="G82" s="361"/>
      <c r="H82" s="361"/>
      <c r="I82" s="361"/>
      <c r="J82" s="361"/>
      <c r="K82" s="369"/>
      <c r="M82" s="62"/>
      <c r="N82" s="5"/>
      <c r="O82" s="5"/>
      <c r="P82" s="5"/>
    </row>
    <row r="83" spans="1:21" ht="12" customHeight="1" thickBot="1">
      <c r="A83" s="429"/>
      <c r="B83" s="257"/>
      <c r="C83" s="257"/>
      <c r="D83" s="257"/>
      <c r="E83" s="15"/>
      <c r="F83" s="55"/>
      <c r="G83" s="46"/>
      <c r="H83" s="46"/>
      <c r="I83" s="46"/>
      <c r="J83" s="46"/>
      <c r="K83" s="3"/>
      <c r="M83" s="62"/>
      <c r="N83" s="5"/>
      <c r="O83" s="5"/>
      <c r="P83" s="5"/>
    </row>
    <row r="84" spans="1:21" ht="14">
      <c r="A84" s="441" t="s">
        <v>63</v>
      </c>
      <c r="B84" s="436"/>
      <c r="C84" s="436"/>
      <c r="D84" s="436"/>
      <c r="E84" s="38"/>
      <c r="F84" s="344"/>
      <c r="G84" s="370"/>
      <c r="H84" s="370"/>
      <c r="I84" s="370"/>
      <c r="J84" s="370"/>
      <c r="K84" s="346"/>
      <c r="M84" s="5"/>
      <c r="N84" s="5"/>
      <c r="O84" s="5"/>
      <c r="P84" s="5"/>
    </row>
    <row r="85" spans="1:21" ht="14">
      <c r="A85" s="429"/>
      <c r="B85" s="257"/>
      <c r="C85" s="257"/>
      <c r="D85" s="257"/>
      <c r="E85" s="15"/>
      <c r="F85" s="48"/>
      <c r="G85" s="46"/>
      <c r="H85" s="46"/>
      <c r="I85" s="46"/>
      <c r="J85" s="46"/>
      <c r="K85" s="52"/>
    </row>
    <row r="86" spans="1:21" ht="14">
      <c r="A86" s="429"/>
      <c r="B86" s="257"/>
      <c r="C86" s="257"/>
      <c r="D86" s="257"/>
      <c r="E86" s="15"/>
      <c r="F86" s="48"/>
      <c r="G86" s="46"/>
      <c r="H86" s="46"/>
      <c r="I86" s="46"/>
      <c r="J86" s="46"/>
      <c r="K86" s="52"/>
    </row>
    <row r="87" spans="1:21" ht="15.5">
      <c r="A87" s="429" t="s">
        <v>26</v>
      </c>
      <c r="B87" s="433" t="s">
        <v>655</v>
      </c>
      <c r="C87" s="433" t="s">
        <v>64</v>
      </c>
      <c r="D87" s="433" t="s">
        <v>22</v>
      </c>
      <c r="E87" s="15"/>
      <c r="F87" s="348"/>
      <c r="G87" s="348"/>
      <c r="H87" s="348"/>
      <c r="I87" s="348"/>
      <c r="J87" s="348"/>
      <c r="K87" s="52"/>
    </row>
    <row r="88" spans="1:21" ht="15.5">
      <c r="A88" s="444" t="s">
        <v>23</v>
      </c>
      <c r="B88" s="433" t="s">
        <v>656</v>
      </c>
      <c r="C88" s="433" t="s">
        <v>64</v>
      </c>
      <c r="D88" s="433" t="s">
        <v>22</v>
      </c>
      <c r="E88" s="15"/>
      <c r="F88" s="364"/>
      <c r="G88" s="364"/>
      <c r="H88" s="364"/>
      <c r="I88" s="364"/>
      <c r="J88" s="364"/>
      <c r="K88" s="274" t="s">
        <v>516</v>
      </c>
    </row>
    <row r="89" spans="1:21" ht="15.5">
      <c r="A89" s="429"/>
      <c r="B89" s="432" t="s">
        <v>657</v>
      </c>
      <c r="C89" s="432" t="s">
        <v>65</v>
      </c>
      <c r="D89" s="432" t="s">
        <v>22</v>
      </c>
      <c r="E89" s="26"/>
      <c r="F89" s="350">
        <f>F87-F88</f>
        <v>0</v>
      </c>
      <c r="G89" s="350">
        <f t="shared" ref="G89:J89" si="17">G87-G88</f>
        <v>0</v>
      </c>
      <c r="H89" s="350">
        <f t="shared" si="17"/>
        <v>0</v>
      </c>
      <c r="I89" s="350">
        <f t="shared" si="17"/>
        <v>0</v>
      </c>
      <c r="J89" s="350">
        <f t="shared" si="17"/>
        <v>0</v>
      </c>
      <c r="K89" s="52"/>
    </row>
    <row r="90" spans="1:21" ht="16">
      <c r="A90" s="429"/>
      <c r="B90" s="432"/>
      <c r="C90" s="432"/>
      <c r="D90" s="58"/>
      <c r="E90" s="26"/>
      <c r="F90" s="47"/>
      <c r="G90" s="47"/>
      <c r="H90" s="47"/>
      <c r="I90" s="47"/>
      <c r="J90" s="47"/>
      <c r="K90" s="52"/>
    </row>
    <row r="91" spans="1:21" ht="16.5" thickBot="1">
      <c r="A91" s="430"/>
      <c r="B91" s="437"/>
      <c r="C91" s="437"/>
      <c r="D91" s="56"/>
      <c r="E91" s="359"/>
      <c r="F91" s="371"/>
      <c r="G91" s="371"/>
      <c r="H91" s="371"/>
      <c r="I91" s="371"/>
      <c r="J91" s="371"/>
      <c r="K91" s="369"/>
    </row>
    <row r="92" spans="1:21" ht="15.5" thickBot="1">
      <c r="A92" s="429"/>
      <c r="B92" s="257"/>
      <c r="C92" s="257"/>
      <c r="D92" s="257"/>
      <c r="E92" s="15"/>
      <c r="F92" s="48"/>
      <c r="G92" s="46"/>
      <c r="H92" s="46"/>
      <c r="I92" s="46"/>
      <c r="J92" s="46"/>
      <c r="K92" s="3"/>
      <c r="S92" s="192"/>
      <c r="U92" s="170"/>
    </row>
    <row r="93" spans="1:21" ht="15">
      <c r="A93" s="446"/>
      <c r="B93" s="436"/>
      <c r="C93" s="436"/>
      <c r="D93" s="436"/>
      <c r="E93" s="38"/>
      <c r="F93" s="344"/>
      <c r="G93" s="345"/>
      <c r="H93" s="345"/>
      <c r="I93" s="345"/>
      <c r="J93" s="345"/>
      <c r="K93" s="346"/>
      <c r="S93" s="193"/>
    </row>
    <row r="94" spans="1:21" ht="15">
      <c r="A94" s="442" t="s">
        <v>66</v>
      </c>
      <c r="B94" s="257"/>
      <c r="C94" s="257"/>
      <c r="D94" s="257"/>
      <c r="E94" s="48"/>
      <c r="F94" s="48"/>
      <c r="G94" s="46"/>
      <c r="H94" s="46"/>
      <c r="I94" s="46"/>
      <c r="J94" s="46"/>
      <c r="K94" s="52"/>
      <c r="S94" s="193"/>
    </row>
    <row r="95" spans="1:21" ht="15.5" thickBot="1">
      <c r="A95" s="442"/>
      <c r="B95" s="257"/>
      <c r="C95" s="257"/>
      <c r="D95" s="257"/>
      <c r="E95" s="48"/>
      <c r="F95" s="48"/>
      <c r="G95" s="46"/>
      <c r="H95" s="46"/>
      <c r="I95" s="46"/>
      <c r="J95" s="46"/>
      <c r="K95" s="52"/>
      <c r="S95" s="193"/>
    </row>
    <row r="96" spans="1:21" ht="15.5" thickBot="1">
      <c r="A96" s="442"/>
      <c r="B96" s="257"/>
      <c r="C96" s="257"/>
      <c r="D96" s="457" t="s">
        <v>458</v>
      </c>
      <c r="E96" s="215" t="s">
        <v>14</v>
      </c>
      <c r="F96" s="48"/>
      <c r="G96" s="343" t="s">
        <v>470</v>
      </c>
      <c r="H96" s="46"/>
      <c r="I96" s="46"/>
      <c r="J96" s="46"/>
      <c r="K96" s="52"/>
      <c r="S96" s="193"/>
    </row>
    <row r="97" spans="1:19" ht="15">
      <c r="A97" s="442"/>
      <c r="B97" s="257"/>
      <c r="C97" s="257"/>
      <c r="D97" s="257"/>
      <c r="E97" s="5"/>
      <c r="F97" s="48"/>
      <c r="G97" s="343"/>
      <c r="H97" s="46"/>
      <c r="I97" s="46"/>
      <c r="J97" s="46"/>
      <c r="K97" s="52"/>
      <c r="S97" s="193"/>
    </row>
    <row r="98" spans="1:19" ht="15.5" thickBot="1">
      <c r="A98" s="442"/>
      <c r="B98" s="257"/>
      <c r="C98" s="257"/>
      <c r="D98" s="257"/>
      <c r="E98" s="5"/>
      <c r="F98" s="48"/>
      <c r="G98" s="343"/>
      <c r="H98" s="46"/>
      <c r="I98" s="46"/>
      <c r="J98" s="46"/>
      <c r="K98" s="52"/>
      <c r="S98" s="193"/>
    </row>
    <row r="99" spans="1:19" ht="15.5" thickBot="1">
      <c r="A99" s="442"/>
      <c r="B99" s="257"/>
      <c r="C99" s="257"/>
      <c r="D99" s="457" t="s">
        <v>453</v>
      </c>
      <c r="E99" s="215" t="s">
        <v>439</v>
      </c>
      <c r="F99" s="48"/>
      <c r="G99" s="343" t="s">
        <v>469</v>
      </c>
      <c r="H99" s="46"/>
      <c r="I99" s="46"/>
      <c r="J99" s="46"/>
      <c r="K99" s="52"/>
      <c r="S99" s="193"/>
    </row>
    <row r="100" spans="1:19" ht="15">
      <c r="A100" s="442"/>
      <c r="B100" s="257"/>
      <c r="C100" s="257"/>
      <c r="D100" s="257"/>
      <c r="E100" s="15"/>
      <c r="F100" s="48"/>
      <c r="G100" s="46"/>
      <c r="H100" s="46"/>
      <c r="I100" s="46"/>
      <c r="J100" s="46"/>
      <c r="K100" s="52"/>
      <c r="S100" s="193"/>
    </row>
    <row r="101" spans="1:19" ht="15">
      <c r="A101" s="442"/>
      <c r="B101" s="257"/>
      <c r="C101" s="257"/>
      <c r="D101" s="257"/>
      <c r="E101" s="15"/>
      <c r="F101" s="48"/>
      <c r="G101" s="46"/>
      <c r="H101" s="46"/>
      <c r="I101" s="46"/>
      <c r="J101" s="46"/>
      <c r="K101" s="52"/>
      <c r="S101" s="193"/>
    </row>
    <row r="102" spans="1:19" ht="15">
      <c r="A102" s="442"/>
      <c r="B102" s="257"/>
      <c r="C102" s="257"/>
      <c r="D102" s="257"/>
      <c r="E102" s="15"/>
      <c r="F102" s="48"/>
      <c r="G102" s="46"/>
      <c r="H102" s="46"/>
      <c r="I102" s="46"/>
      <c r="J102" s="46"/>
      <c r="K102" s="52"/>
      <c r="S102" s="193"/>
    </row>
    <row r="103" spans="1:19" ht="15">
      <c r="A103" s="442"/>
      <c r="B103" s="257"/>
      <c r="C103" s="257"/>
      <c r="D103" s="257"/>
      <c r="E103" s="15"/>
      <c r="F103" s="48"/>
      <c r="G103" s="46"/>
      <c r="H103" s="46"/>
      <c r="I103" s="46"/>
      <c r="J103" s="46"/>
      <c r="K103" s="52"/>
      <c r="S103" s="193"/>
    </row>
    <row r="104" spans="1:19" ht="16">
      <c r="A104" s="447"/>
      <c r="B104" s="433"/>
      <c r="C104" s="433"/>
      <c r="D104" s="53"/>
      <c r="E104" s="15"/>
      <c r="F104" s="347" t="s">
        <v>14</v>
      </c>
      <c r="G104" s="347" t="s">
        <v>15</v>
      </c>
      <c r="H104" s="347" t="s">
        <v>16</v>
      </c>
      <c r="I104" s="347" t="s">
        <v>17</v>
      </c>
      <c r="J104" s="347" t="s">
        <v>18</v>
      </c>
      <c r="K104" s="52"/>
      <c r="S104" s="194"/>
    </row>
    <row r="105" spans="1:19" ht="15.5">
      <c r="A105" s="429" t="s">
        <v>26</v>
      </c>
      <c r="B105" s="433" t="s">
        <v>658</v>
      </c>
      <c r="C105" s="433" t="s">
        <v>67</v>
      </c>
      <c r="D105" s="433" t="s">
        <v>22</v>
      </c>
      <c r="E105" s="48"/>
      <c r="F105" s="348">
        <f>INDEX($E$168:$I$175,MATCH($E$99,$D$168:$D$175,0),MATCH(F$104,$E$167:$I$167,0))</f>
        <v>0.28000000000000003</v>
      </c>
      <c r="G105" s="348">
        <f>INDEX($E$168:$I$175,MATCH($E$99,$D$168:$D$175,0),MATCH(G$104,$E$167:$I$167,0))</f>
        <v>0.21</v>
      </c>
      <c r="H105" s="348">
        <f>INDEX($E$168:$I$175,MATCH($E$99,$D$168:$D$175,0),MATCH(H$104,$E$167:$I$167,0))</f>
        <v>1.05</v>
      </c>
      <c r="I105" s="348">
        <f>INDEX($E$168:$I$175,MATCH($E$99,$D$168:$D$175,0),MATCH(I$104,$E$167:$I$167,0))</f>
        <v>1.04</v>
      </c>
      <c r="J105" s="348">
        <f>INDEX($E$168:$I$175,MATCH($E$99,$D$168:$D$175,0),MATCH(J$104,$E$167:$I$167,0))</f>
        <v>1.02</v>
      </c>
      <c r="K105" s="52" t="s">
        <v>472</v>
      </c>
      <c r="S105" s="193"/>
    </row>
    <row r="106" spans="1:19" ht="15.5">
      <c r="A106" s="444" t="s">
        <v>23</v>
      </c>
      <c r="B106" s="433" t="s">
        <v>659</v>
      </c>
      <c r="C106" s="433" t="s">
        <v>67</v>
      </c>
      <c r="D106" s="433" t="s">
        <v>22</v>
      </c>
      <c r="E106" s="48"/>
      <c r="F106" s="349">
        <f>INDEX($F$156:$J$163,MATCH($E$99,$D$156:$D$163,0),MATCH(F$104,$F$155:$J$155,0))</f>
        <v>0.28068060941828255</v>
      </c>
      <c r="G106" s="349">
        <f t="shared" ref="G106:J106" si="18">INDEX($F$156:$J$163,MATCH($E$99,$D$156:$D$163,0),MATCH(G$104,$F$155:$J$155,0))</f>
        <v>0</v>
      </c>
      <c r="H106" s="349">
        <f t="shared" si="18"/>
        <v>0</v>
      </c>
      <c r="I106" s="349">
        <f t="shared" si="18"/>
        <v>0</v>
      </c>
      <c r="J106" s="349">
        <f t="shared" si="18"/>
        <v>0</v>
      </c>
      <c r="K106" s="54" t="s">
        <v>471</v>
      </c>
      <c r="S106" s="193"/>
    </row>
    <row r="107" spans="1:19" ht="15.5">
      <c r="A107" s="447"/>
      <c r="B107" s="432" t="s">
        <v>660</v>
      </c>
      <c r="C107" s="432" t="s">
        <v>68</v>
      </c>
      <c r="D107" s="432" t="s">
        <v>22</v>
      </c>
      <c r="E107" s="59"/>
      <c r="F107" s="350">
        <f>F105-F106</f>
        <v>-6.8060941828251842E-4</v>
      </c>
      <c r="G107" s="350">
        <f t="shared" ref="G107:J107" si="19">G105-G106</f>
        <v>0.21</v>
      </c>
      <c r="H107" s="350">
        <f t="shared" si="19"/>
        <v>1.05</v>
      </c>
      <c r="I107" s="350">
        <f t="shared" si="19"/>
        <v>1.04</v>
      </c>
      <c r="J107" s="350">
        <f t="shared" si="19"/>
        <v>1.02</v>
      </c>
      <c r="K107" s="52"/>
      <c r="S107" s="194"/>
    </row>
    <row r="108" spans="1:19" ht="16">
      <c r="A108" s="447"/>
      <c r="B108" s="432"/>
      <c r="C108" s="432"/>
      <c r="D108" s="58"/>
      <c r="E108" s="59"/>
      <c r="F108" s="47"/>
      <c r="G108" s="47"/>
      <c r="H108" s="47"/>
      <c r="I108" s="47"/>
      <c r="J108" s="47"/>
      <c r="K108" s="52"/>
      <c r="S108" s="193"/>
    </row>
    <row r="109" spans="1:19" ht="16">
      <c r="A109" s="447"/>
      <c r="B109" s="432"/>
      <c r="C109" s="432"/>
      <c r="D109" s="58"/>
      <c r="E109" s="59"/>
      <c r="F109" s="47"/>
      <c r="G109" s="47"/>
      <c r="H109" s="47"/>
      <c r="I109" s="47"/>
      <c r="J109" s="47"/>
      <c r="K109" s="52"/>
      <c r="S109" s="193"/>
    </row>
    <row r="110" spans="1:19" ht="16">
      <c r="A110" s="447"/>
      <c r="B110" s="433"/>
      <c r="C110" s="433"/>
      <c r="D110" s="53"/>
      <c r="E110" s="48"/>
      <c r="F110" s="50"/>
      <c r="G110" s="50"/>
      <c r="H110" s="50"/>
      <c r="I110" s="50"/>
      <c r="J110" s="50"/>
      <c r="K110" s="52"/>
      <c r="S110" s="194"/>
    </row>
    <row r="111" spans="1:19" s="100" customFormat="1" ht="16">
      <c r="A111" s="451"/>
      <c r="B111" s="434"/>
      <c r="C111" s="434"/>
      <c r="D111" s="64"/>
      <c r="E111" s="10"/>
      <c r="F111" s="200"/>
      <c r="G111" s="200"/>
      <c r="H111" s="200"/>
      <c r="I111" s="200"/>
      <c r="J111" s="200"/>
      <c r="K111" s="351"/>
      <c r="Q111" s="10"/>
      <c r="R111" s="10"/>
      <c r="S111" s="199"/>
    </row>
    <row r="112" spans="1:19" s="100" customFormat="1" ht="16">
      <c r="A112" s="451"/>
      <c r="B112" s="434"/>
      <c r="C112" s="434"/>
      <c r="D112" s="64"/>
      <c r="E112" s="10"/>
      <c r="F112" s="200"/>
      <c r="G112" s="200"/>
      <c r="H112" s="200"/>
      <c r="I112" s="200"/>
      <c r="J112" s="200"/>
      <c r="K112" s="351"/>
      <c r="Q112" s="10"/>
      <c r="R112" s="10"/>
      <c r="S112" s="199"/>
    </row>
    <row r="113" spans="1:19" s="100" customFormat="1" ht="16">
      <c r="A113" s="451"/>
      <c r="B113" s="434"/>
      <c r="C113" s="434"/>
      <c r="D113" s="64"/>
      <c r="E113" s="10"/>
      <c r="F113" s="200"/>
      <c r="G113" s="200"/>
      <c r="H113" s="200"/>
      <c r="I113" s="200"/>
      <c r="J113" s="200"/>
      <c r="K113" s="351"/>
      <c r="Q113" s="10"/>
      <c r="R113" s="10"/>
      <c r="S113" s="199"/>
    </row>
    <row r="114" spans="1:19" s="100" customFormat="1" ht="16">
      <c r="A114" s="451"/>
      <c r="B114" s="434"/>
      <c r="C114" s="434"/>
      <c r="D114" s="64"/>
      <c r="E114" s="10"/>
      <c r="F114" s="200"/>
      <c r="G114" s="200"/>
      <c r="H114" s="200"/>
      <c r="I114" s="200"/>
      <c r="J114" s="200"/>
      <c r="K114" s="351"/>
      <c r="Q114" s="10"/>
      <c r="R114" s="10"/>
      <c r="S114" s="199"/>
    </row>
    <row r="115" spans="1:19" s="100" customFormat="1" ht="15.5" thickBot="1">
      <c r="A115" s="451"/>
      <c r="B115" s="434"/>
      <c r="C115" s="434"/>
      <c r="D115" s="352" t="s">
        <v>534</v>
      </c>
      <c r="E115" s="48"/>
      <c r="F115" s="48"/>
      <c r="G115" s="48"/>
      <c r="H115" s="48"/>
      <c r="I115" s="48"/>
      <c r="J115" s="3"/>
      <c r="K115" s="351"/>
      <c r="Q115" s="10"/>
      <c r="R115" s="10"/>
      <c r="S115" s="199"/>
    </row>
    <row r="116" spans="1:19" s="100" customFormat="1" ht="60.5" thickBot="1">
      <c r="A116" s="451"/>
      <c r="B116" s="434"/>
      <c r="C116" s="434"/>
      <c r="D116" s="179" t="s">
        <v>434</v>
      </c>
      <c r="E116" s="180" t="s">
        <v>435</v>
      </c>
      <c r="F116" s="185" t="s">
        <v>456</v>
      </c>
      <c r="G116" s="189" t="s">
        <v>450</v>
      </c>
      <c r="H116" s="263" t="s">
        <v>451</v>
      </c>
      <c r="I116" s="185" t="s">
        <v>454</v>
      </c>
      <c r="J116" s="268" t="s">
        <v>455</v>
      </c>
      <c r="K116" s="351"/>
      <c r="Q116" s="10"/>
      <c r="R116" s="10"/>
      <c r="S116" s="199"/>
    </row>
    <row r="117" spans="1:19" s="100" customFormat="1" ht="15">
      <c r="A117" s="451"/>
      <c r="B117" s="434"/>
      <c r="C117" s="434"/>
      <c r="D117" s="174" t="s">
        <v>436</v>
      </c>
      <c r="E117" s="171" t="s">
        <v>437</v>
      </c>
      <c r="F117" s="181">
        <v>351</v>
      </c>
      <c r="G117" s="175"/>
      <c r="H117" s="264">
        <f>F117-G117</f>
        <v>351</v>
      </c>
      <c r="I117" s="186">
        <v>13476</v>
      </c>
      <c r="J117" s="269">
        <f>H117*I117/1000000*(INDEX($E$168:$J$175,MATCH(D117,$D$168:$D$175,0),MATCH($E$96,$E$167:$I$167,0))/$J$168)</f>
        <v>0.3692624386617101</v>
      </c>
      <c r="K117" s="351" t="s">
        <v>532</v>
      </c>
      <c r="Q117" s="10"/>
      <c r="R117" s="10"/>
      <c r="S117" s="199"/>
    </row>
    <row r="118" spans="1:19" s="100" customFormat="1" ht="15">
      <c r="A118" s="451"/>
      <c r="B118" s="434"/>
      <c r="C118" s="434"/>
      <c r="D118" s="305" t="s">
        <v>436</v>
      </c>
      <c r="E118" s="173" t="s">
        <v>438</v>
      </c>
      <c r="F118" s="182">
        <v>141</v>
      </c>
      <c r="G118" s="172"/>
      <c r="H118" s="265">
        <f t="shared" ref="H118:H150" si="20">F118-G118</f>
        <v>141</v>
      </c>
      <c r="I118" s="187">
        <v>4757</v>
      </c>
      <c r="J118" s="270">
        <f>H118*I118/1000000*(INDEX($E$168:$J$175,MATCH(D118,$D$168:$D$175,0),MATCH($E$96,$E$167:$I$167,0))/$J$168)</f>
        <v>5.2362368029739779E-2</v>
      </c>
      <c r="K118" s="351"/>
      <c r="Q118" s="10"/>
      <c r="R118" s="10"/>
      <c r="S118" s="199"/>
    </row>
    <row r="119" spans="1:19" s="100" customFormat="1" ht="15.5" thickBot="1">
      <c r="A119" s="451"/>
      <c r="B119" s="434"/>
      <c r="C119" s="434"/>
      <c r="D119" s="177" t="s">
        <v>460</v>
      </c>
      <c r="E119" s="178"/>
      <c r="F119" s="183">
        <f>SUM(F117:F118)</f>
        <v>492</v>
      </c>
      <c r="G119" s="178">
        <f t="shared" ref="G119:J119" si="21">SUM(G117:G118)</f>
        <v>0</v>
      </c>
      <c r="H119" s="266">
        <f t="shared" si="21"/>
        <v>492</v>
      </c>
      <c r="I119" s="188">
        <f t="shared" si="21"/>
        <v>18233</v>
      </c>
      <c r="J119" s="271">
        <f t="shared" si="21"/>
        <v>0.42162480669144986</v>
      </c>
      <c r="K119" s="351"/>
      <c r="Q119" s="10"/>
      <c r="R119" s="10"/>
      <c r="S119" s="199"/>
    </row>
    <row r="120" spans="1:19" s="100" customFormat="1" ht="15">
      <c r="A120" s="451"/>
      <c r="B120" s="434"/>
      <c r="C120" s="434"/>
      <c r="D120" s="176" t="s">
        <v>439</v>
      </c>
      <c r="E120" s="173" t="s">
        <v>437</v>
      </c>
      <c r="F120" s="184">
        <v>235</v>
      </c>
      <c r="G120" s="172"/>
      <c r="H120" s="265">
        <f t="shared" si="20"/>
        <v>235</v>
      </c>
      <c r="I120" s="187">
        <v>13476</v>
      </c>
      <c r="J120" s="269">
        <f>H120*I120/1000000*(INDEX($E$168:$J$175,MATCH(D120,$D$168:$D$175,0),MATCH($E$96,$E$167:$I$167,0))/$J$169)</f>
        <v>0.24562903047091414</v>
      </c>
      <c r="K120" s="351"/>
      <c r="Q120" s="10"/>
      <c r="R120" s="10"/>
      <c r="S120" s="199"/>
    </row>
    <row r="121" spans="1:19" s="100" customFormat="1" ht="15">
      <c r="A121" s="451"/>
      <c r="B121" s="434"/>
      <c r="C121" s="434"/>
      <c r="D121" s="176" t="s">
        <v>439</v>
      </c>
      <c r="E121" s="173" t="s">
        <v>438</v>
      </c>
      <c r="F121" s="184">
        <v>95</v>
      </c>
      <c r="G121" s="172"/>
      <c r="H121" s="265">
        <f t="shared" si="20"/>
        <v>95</v>
      </c>
      <c r="I121" s="187">
        <v>4757</v>
      </c>
      <c r="J121" s="270">
        <f>H121*I121/1000000*(INDEX($E$168:$J$175,MATCH(D121,$D$168:$D$175,0),MATCH($E$96,$E$167:$I$167,0))/$J$169)</f>
        <v>3.5051578947368427E-2</v>
      </c>
      <c r="K121" s="351"/>
      <c r="Q121" s="10"/>
      <c r="R121" s="10"/>
      <c r="S121" s="199"/>
    </row>
    <row r="122" spans="1:19" s="100" customFormat="1" ht="15.5" thickBot="1">
      <c r="A122" s="451"/>
      <c r="B122" s="434"/>
      <c r="C122" s="434"/>
      <c r="D122" s="177" t="s">
        <v>461</v>
      </c>
      <c r="E122" s="178"/>
      <c r="F122" s="183">
        <f>SUM(F120:F121)</f>
        <v>330</v>
      </c>
      <c r="G122" s="178">
        <f t="shared" ref="G122" si="22">SUM(G120:G121)</f>
        <v>0</v>
      </c>
      <c r="H122" s="266">
        <f t="shared" ref="H122" si="23">SUM(H120:H121)</f>
        <v>330</v>
      </c>
      <c r="I122" s="188">
        <f t="shared" ref="I122" si="24">SUM(I120:I121)</f>
        <v>18233</v>
      </c>
      <c r="J122" s="271">
        <f t="shared" ref="J122" si="25">SUM(J120:J121)</f>
        <v>0.28068060941828255</v>
      </c>
      <c r="K122" s="351"/>
      <c r="Q122" s="10"/>
      <c r="R122" s="10"/>
      <c r="S122" s="199"/>
    </row>
    <row r="123" spans="1:19" s="100" customFormat="1" ht="15">
      <c r="A123" s="451"/>
      <c r="B123" s="434"/>
      <c r="C123" s="434"/>
      <c r="D123" s="176" t="s">
        <v>440</v>
      </c>
      <c r="E123" s="173" t="s">
        <v>437</v>
      </c>
      <c r="F123" s="184">
        <v>243</v>
      </c>
      <c r="G123" s="172"/>
      <c r="H123" s="265">
        <f t="shared" si="20"/>
        <v>243</v>
      </c>
      <c r="I123" s="187">
        <v>13476</v>
      </c>
      <c r="J123" s="269">
        <f>H123*I123/1000000*(INDEX($E$168:$J$175,MATCH(D123,$D$168:$D$175,0),MATCH($E$96,$E$167:$I$167,0))/$J$170)</f>
        <v>0.25459885254691689</v>
      </c>
      <c r="K123" s="351"/>
      <c r="Q123" s="10"/>
      <c r="R123" s="10"/>
      <c r="S123" s="199"/>
    </row>
    <row r="124" spans="1:19" s="100" customFormat="1" ht="15">
      <c r="A124" s="451"/>
      <c r="B124" s="434"/>
      <c r="C124" s="434"/>
      <c r="D124" s="176" t="s">
        <v>440</v>
      </c>
      <c r="E124" s="173" t="s">
        <v>438</v>
      </c>
      <c r="F124" s="184">
        <v>98</v>
      </c>
      <c r="G124" s="172"/>
      <c r="H124" s="265">
        <f t="shared" si="20"/>
        <v>98</v>
      </c>
      <c r="I124" s="187">
        <v>4757</v>
      </c>
      <c r="J124" s="272">
        <f>H124*I124/1000000*(INDEX($E$168:$J$175,MATCH(D124,$D$168:$D$175,0),MATCH($E$96,$E$167:$I$167,0))/$J$170)</f>
        <v>3.6245024128686326E-2</v>
      </c>
      <c r="K124" s="351"/>
      <c r="Q124" s="10"/>
      <c r="R124" s="10"/>
      <c r="S124" s="199"/>
    </row>
    <row r="125" spans="1:19" s="100" customFormat="1" ht="15.5" thickBot="1">
      <c r="A125" s="451"/>
      <c r="B125" s="434"/>
      <c r="C125" s="434"/>
      <c r="D125" s="177" t="s">
        <v>462</v>
      </c>
      <c r="E125" s="178"/>
      <c r="F125" s="183">
        <f>SUM(F123:F124)</f>
        <v>341</v>
      </c>
      <c r="G125" s="178">
        <f t="shared" ref="G125" si="26">SUM(G123:G124)</f>
        <v>0</v>
      </c>
      <c r="H125" s="266">
        <f t="shared" ref="H125" si="27">SUM(H123:H124)</f>
        <v>341</v>
      </c>
      <c r="I125" s="188">
        <f t="shared" ref="I125" si="28">SUM(I123:I124)</f>
        <v>18233</v>
      </c>
      <c r="J125" s="271">
        <f t="shared" ref="J125" si="29">SUM(J123:J124)</f>
        <v>0.29084387667560319</v>
      </c>
      <c r="K125" s="351"/>
      <c r="Q125" s="10"/>
      <c r="R125" s="10"/>
      <c r="S125" s="199"/>
    </row>
    <row r="126" spans="1:19" s="100" customFormat="1" ht="15">
      <c r="A126" s="451"/>
      <c r="B126" s="434"/>
      <c r="C126" s="434"/>
      <c r="D126" s="176" t="s">
        <v>441</v>
      </c>
      <c r="E126" s="173" t="s">
        <v>437</v>
      </c>
      <c r="F126" s="184">
        <v>170</v>
      </c>
      <c r="G126" s="172"/>
      <c r="H126" s="265">
        <f t="shared" si="20"/>
        <v>170</v>
      </c>
      <c r="I126" s="187">
        <v>13476</v>
      </c>
      <c r="J126" s="269">
        <f>H126*I126/1000000*(INDEX($E$168:$J$175,MATCH(D126,$D$168:$D$175,0),MATCH($E$96,$E$167:$I$167,0))/$J$171)</f>
        <v>0.17554942528735634</v>
      </c>
      <c r="K126" s="351"/>
      <c r="Q126" s="10"/>
      <c r="R126" s="10"/>
      <c r="S126" s="199"/>
    </row>
    <row r="127" spans="1:19" s="100" customFormat="1" ht="15">
      <c r="A127" s="451"/>
      <c r="B127" s="434"/>
      <c r="C127" s="434"/>
      <c r="D127" s="176" t="s">
        <v>441</v>
      </c>
      <c r="E127" s="173" t="s">
        <v>438</v>
      </c>
      <c r="F127" s="184">
        <v>68</v>
      </c>
      <c r="G127" s="172"/>
      <c r="H127" s="265">
        <f t="shared" si="20"/>
        <v>68</v>
      </c>
      <c r="I127" s="187">
        <v>4757</v>
      </c>
      <c r="J127" s="270">
        <f>H127*I127/1000000*(INDEX($E$168:$J$175,MATCH(D127,$D$168:$D$175,0),MATCH($E$96,$E$167:$I$167,0))/$J$171)</f>
        <v>2.4787432950191573E-2</v>
      </c>
      <c r="K127" s="351"/>
      <c r="Q127" s="10"/>
      <c r="R127" s="10"/>
      <c r="S127" s="199"/>
    </row>
    <row r="128" spans="1:19" s="100" customFormat="1" ht="15.5" thickBot="1">
      <c r="A128" s="451"/>
      <c r="B128" s="434"/>
      <c r="C128" s="434"/>
      <c r="D128" s="177" t="s">
        <v>463</v>
      </c>
      <c r="E128" s="178"/>
      <c r="F128" s="183">
        <f>SUM(F126:F127)</f>
        <v>238</v>
      </c>
      <c r="G128" s="178">
        <f t="shared" ref="G128" si="30">SUM(G126:G127)</f>
        <v>0</v>
      </c>
      <c r="H128" s="266">
        <f t="shared" ref="H128" si="31">SUM(H126:H127)</f>
        <v>238</v>
      </c>
      <c r="I128" s="188">
        <f t="shared" ref="I128" si="32">SUM(I126:I127)</f>
        <v>18233</v>
      </c>
      <c r="J128" s="271">
        <f t="shared" ref="J128" si="33">SUM(J126:J127)</f>
        <v>0.2003368582375479</v>
      </c>
      <c r="K128" s="351"/>
      <c r="Q128" s="10"/>
      <c r="R128" s="10"/>
      <c r="S128" s="199"/>
    </row>
    <row r="129" spans="1:19" s="100" customFormat="1" ht="15">
      <c r="A129" s="451"/>
      <c r="B129" s="434"/>
      <c r="C129" s="434"/>
      <c r="D129" s="176" t="s">
        <v>442</v>
      </c>
      <c r="E129" s="173" t="s">
        <v>443</v>
      </c>
      <c r="F129" s="184">
        <v>30</v>
      </c>
      <c r="G129" s="172"/>
      <c r="H129" s="265">
        <f t="shared" si="20"/>
        <v>30</v>
      </c>
      <c r="I129" s="187">
        <v>7755</v>
      </c>
      <c r="J129" s="269">
        <f>H129*I129/1000000*(INDEX($E$168:$J$175,MATCH(D129,$D$168:$D$175,0),MATCH($E$96,$E$167:$I$167,0))/$J$172)</f>
        <v>9.8955203619909504E-2</v>
      </c>
      <c r="K129" s="351"/>
      <c r="Q129" s="10"/>
      <c r="R129" s="10"/>
      <c r="S129" s="199"/>
    </row>
    <row r="130" spans="1:19" s="100" customFormat="1" ht="15">
      <c r="A130" s="451"/>
      <c r="B130" s="434"/>
      <c r="C130" s="434"/>
      <c r="D130" s="176" t="s">
        <v>442</v>
      </c>
      <c r="E130" s="173" t="s">
        <v>444</v>
      </c>
      <c r="F130" s="184">
        <v>30</v>
      </c>
      <c r="G130" s="172"/>
      <c r="H130" s="265">
        <f t="shared" si="20"/>
        <v>30</v>
      </c>
      <c r="I130" s="187">
        <v>9307</v>
      </c>
      <c r="J130" s="272">
        <f>H130*I130/1000000*(INDEX($E$168:$J$175,MATCH(D130,$D$168:$D$175,0),MATCH($E$96,$E$167:$I$167,0))/$J$172)</f>
        <v>0.11875900452488689</v>
      </c>
      <c r="K130" s="351"/>
      <c r="Q130" s="10"/>
      <c r="R130" s="10"/>
      <c r="S130" s="199"/>
    </row>
    <row r="131" spans="1:19" s="100" customFormat="1" ht="15">
      <c r="A131" s="451"/>
      <c r="B131" s="434"/>
      <c r="C131" s="434"/>
      <c r="D131" s="176" t="s">
        <v>442</v>
      </c>
      <c r="E131" s="173" t="s">
        <v>438</v>
      </c>
      <c r="F131" s="184">
        <v>30</v>
      </c>
      <c r="G131" s="172"/>
      <c r="H131" s="265">
        <f t="shared" si="20"/>
        <v>30</v>
      </c>
      <c r="I131" s="187">
        <v>4757</v>
      </c>
      <c r="J131" s="270">
        <f>H131*I131/1000000*(INDEX($E$168:$J$175,MATCH(D131,$D$168:$D$175,0),MATCH($E$96,$E$167:$I$167,0))/$J$172)</f>
        <v>6.0700180995475111E-2</v>
      </c>
      <c r="K131" s="351"/>
      <c r="Q131" s="10"/>
      <c r="R131" s="10"/>
      <c r="S131" s="199"/>
    </row>
    <row r="132" spans="1:19" s="100" customFormat="1" ht="15.5" thickBot="1">
      <c r="A132" s="451"/>
      <c r="B132" s="434"/>
      <c r="C132" s="434"/>
      <c r="D132" s="177" t="s">
        <v>464</v>
      </c>
      <c r="E132" s="178"/>
      <c r="F132" s="183">
        <f>SUM(F129:F131)</f>
        <v>90</v>
      </c>
      <c r="G132" s="178">
        <f t="shared" ref="G132:J132" si="34">SUM(G129:G131)</f>
        <v>0</v>
      </c>
      <c r="H132" s="266">
        <f t="shared" si="34"/>
        <v>90</v>
      </c>
      <c r="I132" s="188">
        <f t="shared" si="34"/>
        <v>21819</v>
      </c>
      <c r="J132" s="273">
        <f t="shared" si="34"/>
        <v>0.2784143891402715</v>
      </c>
      <c r="K132" s="351"/>
      <c r="Q132" s="10"/>
      <c r="R132" s="10"/>
      <c r="S132" s="199"/>
    </row>
    <row r="133" spans="1:19" s="100" customFormat="1" ht="15">
      <c r="A133" s="451"/>
      <c r="B133" s="434"/>
      <c r="C133" s="434"/>
      <c r="D133" s="176" t="s">
        <v>445</v>
      </c>
      <c r="E133" s="173" t="s">
        <v>446</v>
      </c>
      <c r="F133" s="184">
        <v>7</v>
      </c>
      <c r="G133" s="172"/>
      <c r="H133" s="265">
        <f t="shared" si="20"/>
        <v>7</v>
      </c>
      <c r="I133" s="187">
        <v>9515</v>
      </c>
      <c r="J133" s="269">
        <f t="shared" ref="J133:J138" si="35">H133*I133/1000000*(INDEX($E$168:$J$175,MATCH(D133,$D$168:$D$175,0),MATCH($E$96,$E$167:$I$167,0))/$J$173)</f>
        <v>1.065003807106599E-2</v>
      </c>
      <c r="K133" s="351"/>
      <c r="Q133" s="10"/>
      <c r="R133" s="10"/>
      <c r="S133" s="199"/>
    </row>
    <row r="134" spans="1:19" s="100" customFormat="1" ht="15">
      <c r="A134" s="451"/>
      <c r="B134" s="434"/>
      <c r="C134" s="434"/>
      <c r="D134" s="176" t="s">
        <v>445</v>
      </c>
      <c r="E134" s="173" t="s">
        <v>443</v>
      </c>
      <c r="F134" s="184">
        <v>19</v>
      </c>
      <c r="G134" s="172"/>
      <c r="H134" s="265">
        <f t="shared" si="20"/>
        <v>19</v>
      </c>
      <c r="I134" s="187">
        <v>7755</v>
      </c>
      <c r="J134" s="272">
        <f t="shared" si="35"/>
        <v>2.3560241116751271E-2</v>
      </c>
      <c r="K134" s="351"/>
      <c r="Q134" s="10"/>
      <c r="R134" s="10"/>
      <c r="S134" s="199"/>
    </row>
    <row r="135" spans="1:19" s="100" customFormat="1" ht="15">
      <c r="A135" s="451"/>
      <c r="B135" s="434"/>
      <c r="C135" s="434"/>
      <c r="D135" s="176" t="s">
        <v>445</v>
      </c>
      <c r="E135" s="173" t="s">
        <v>444</v>
      </c>
      <c r="F135" s="184">
        <v>78</v>
      </c>
      <c r="G135" s="172"/>
      <c r="H135" s="265">
        <f t="shared" si="20"/>
        <v>78</v>
      </c>
      <c r="I135" s="187">
        <v>9307</v>
      </c>
      <c r="J135" s="272">
        <f t="shared" si="35"/>
        <v>0.11607765989847715</v>
      </c>
      <c r="K135" s="351"/>
      <c r="Q135" s="10"/>
      <c r="R135" s="10"/>
      <c r="S135" s="199"/>
    </row>
    <row r="136" spans="1:19" s="100" customFormat="1" ht="15">
      <c r="A136" s="451"/>
      <c r="B136" s="434"/>
      <c r="C136" s="434"/>
      <c r="D136" s="176" t="s">
        <v>445</v>
      </c>
      <c r="E136" s="173" t="s">
        <v>437</v>
      </c>
      <c r="F136" s="184">
        <v>135</v>
      </c>
      <c r="G136" s="172"/>
      <c r="H136" s="265">
        <f t="shared" si="20"/>
        <v>135</v>
      </c>
      <c r="I136" s="187">
        <v>13476</v>
      </c>
      <c r="J136" s="272">
        <f t="shared" si="35"/>
        <v>0.2908969035532995</v>
      </c>
      <c r="K136" s="351"/>
      <c r="Q136" s="10"/>
      <c r="R136" s="10"/>
      <c r="S136" s="199"/>
    </row>
    <row r="137" spans="1:19" s="100" customFormat="1" ht="15">
      <c r="A137" s="451"/>
      <c r="B137" s="434"/>
      <c r="C137" s="434"/>
      <c r="D137" s="176" t="s">
        <v>445</v>
      </c>
      <c r="E137" s="173" t="s">
        <v>447</v>
      </c>
      <c r="F137" s="184">
        <v>47</v>
      </c>
      <c r="G137" s="172"/>
      <c r="H137" s="265">
        <f t="shared" si="20"/>
        <v>47</v>
      </c>
      <c r="I137" s="187">
        <v>11227</v>
      </c>
      <c r="J137" s="272">
        <f t="shared" si="35"/>
        <v>8.4373469543147214E-2</v>
      </c>
      <c r="K137" s="351"/>
      <c r="Q137" s="10"/>
      <c r="R137" s="10"/>
      <c r="S137" s="199"/>
    </row>
    <row r="138" spans="1:19" s="100" customFormat="1" ht="15">
      <c r="A138" s="451"/>
      <c r="B138" s="434"/>
      <c r="C138" s="434"/>
      <c r="D138" s="176" t="s">
        <v>445</v>
      </c>
      <c r="E138" s="173" t="s">
        <v>438</v>
      </c>
      <c r="F138" s="184">
        <v>135</v>
      </c>
      <c r="G138" s="172"/>
      <c r="H138" s="265">
        <f t="shared" si="20"/>
        <v>135</v>
      </c>
      <c r="I138" s="187">
        <v>4757</v>
      </c>
      <c r="J138" s="272">
        <f t="shared" si="35"/>
        <v>0.10268600253807106</v>
      </c>
      <c r="K138" s="351"/>
      <c r="Q138" s="10"/>
      <c r="R138" s="10"/>
      <c r="S138" s="199"/>
    </row>
    <row r="139" spans="1:19" s="100" customFormat="1" ht="15.5" thickBot="1">
      <c r="A139" s="451"/>
      <c r="B139" s="434"/>
      <c r="C139" s="434"/>
      <c r="D139" s="177" t="s">
        <v>465</v>
      </c>
      <c r="E139" s="178"/>
      <c r="F139" s="183">
        <f>SUM(F133:F138)</f>
        <v>421</v>
      </c>
      <c r="G139" s="190">
        <f>SUM(G133:G138)</f>
        <v>0</v>
      </c>
      <c r="H139" s="267">
        <f>SUM(H133:H138)</f>
        <v>421</v>
      </c>
      <c r="I139" s="188">
        <f>SUM(I133:I138)</f>
        <v>56037</v>
      </c>
      <c r="J139" s="273">
        <f>SUM(J133:J138)</f>
        <v>0.6282443147208121</v>
      </c>
      <c r="K139" s="351"/>
      <c r="Q139" s="10"/>
      <c r="R139" s="10"/>
      <c r="S139" s="199"/>
    </row>
    <row r="140" spans="1:19" s="100" customFormat="1" ht="15">
      <c r="A140" s="451"/>
      <c r="B140" s="434"/>
      <c r="C140" s="434"/>
      <c r="D140" s="176" t="s">
        <v>448</v>
      </c>
      <c r="E140" s="173" t="s">
        <v>446</v>
      </c>
      <c r="F140" s="184">
        <v>11</v>
      </c>
      <c r="G140" s="172"/>
      <c r="H140" s="265">
        <f t="shared" si="20"/>
        <v>11</v>
      </c>
      <c r="I140" s="187">
        <v>9515</v>
      </c>
      <c r="J140" s="269">
        <f t="shared" ref="J140:J145" si="36">H140*I140/1000000*(INDEX($E$168:$J$175,MATCH(D140,$D$168:$D$175,0),MATCH($E$96,$E$167:$I$167,0))/$J$174)</f>
        <v>1.6765933125972004E-2</v>
      </c>
      <c r="K140" s="351"/>
      <c r="Q140" s="10"/>
      <c r="R140" s="10"/>
      <c r="S140" s="199"/>
    </row>
    <row r="141" spans="1:19" s="100" customFormat="1" ht="15">
      <c r="A141" s="451"/>
      <c r="B141" s="434"/>
      <c r="C141" s="434"/>
      <c r="D141" s="176" t="s">
        <v>448</v>
      </c>
      <c r="E141" s="173" t="s">
        <v>443</v>
      </c>
      <c r="F141" s="184">
        <v>31</v>
      </c>
      <c r="G141" s="172"/>
      <c r="H141" s="265">
        <f t="shared" si="20"/>
        <v>31</v>
      </c>
      <c r="I141" s="187">
        <v>7755</v>
      </c>
      <c r="J141" s="272">
        <f t="shared" si="36"/>
        <v>3.8509665629860031E-2</v>
      </c>
      <c r="K141" s="351"/>
      <c r="Q141" s="10"/>
      <c r="R141" s="10"/>
      <c r="S141" s="199"/>
    </row>
    <row r="142" spans="1:19" s="100" customFormat="1" ht="15">
      <c r="A142" s="451"/>
      <c r="B142" s="434"/>
      <c r="C142" s="434"/>
      <c r="D142" s="176" t="s">
        <v>448</v>
      </c>
      <c r="E142" s="173" t="s">
        <v>444</v>
      </c>
      <c r="F142" s="184">
        <v>128</v>
      </c>
      <c r="G142" s="172"/>
      <c r="H142" s="265">
        <f t="shared" si="20"/>
        <v>128</v>
      </c>
      <c r="I142" s="187">
        <v>9307</v>
      </c>
      <c r="J142" s="272">
        <f t="shared" si="36"/>
        <v>0.19082968584758941</v>
      </c>
      <c r="K142" s="351"/>
      <c r="Q142" s="10"/>
      <c r="R142" s="10"/>
      <c r="S142" s="199"/>
    </row>
    <row r="143" spans="1:19" s="100" customFormat="1" ht="15">
      <c r="A143" s="451"/>
      <c r="B143" s="434"/>
      <c r="C143" s="434"/>
      <c r="D143" s="176" t="s">
        <v>448</v>
      </c>
      <c r="E143" s="173" t="s">
        <v>437</v>
      </c>
      <c r="F143" s="184">
        <v>221</v>
      </c>
      <c r="G143" s="172"/>
      <c r="H143" s="265">
        <f t="shared" si="20"/>
        <v>221</v>
      </c>
      <c r="I143" s="187">
        <v>13476</v>
      </c>
      <c r="J143" s="272">
        <f t="shared" si="36"/>
        <v>0.47706716640746499</v>
      </c>
      <c r="K143" s="351"/>
      <c r="Q143" s="10"/>
      <c r="R143" s="10"/>
      <c r="S143" s="199"/>
    </row>
    <row r="144" spans="1:19" s="100" customFormat="1" ht="15">
      <c r="A144" s="451"/>
      <c r="B144" s="434"/>
      <c r="C144" s="434"/>
      <c r="D144" s="176" t="s">
        <v>448</v>
      </c>
      <c r="E144" s="173" t="s">
        <v>447</v>
      </c>
      <c r="F144" s="184">
        <v>76</v>
      </c>
      <c r="G144" s="172"/>
      <c r="H144" s="265">
        <f t="shared" si="20"/>
        <v>76</v>
      </c>
      <c r="I144" s="187">
        <v>11227</v>
      </c>
      <c r="J144" s="272">
        <f t="shared" si="36"/>
        <v>0.13667955832037326</v>
      </c>
      <c r="K144" s="351"/>
      <c r="Q144" s="10"/>
      <c r="R144" s="10"/>
      <c r="S144" s="199"/>
    </row>
    <row r="145" spans="1:21" s="100" customFormat="1" ht="15">
      <c r="A145" s="451"/>
      <c r="B145" s="434"/>
      <c r="C145" s="434"/>
      <c r="D145" s="176" t="s">
        <v>448</v>
      </c>
      <c r="E145" s="173" t="s">
        <v>438</v>
      </c>
      <c r="F145" s="184">
        <v>220</v>
      </c>
      <c r="G145" s="172"/>
      <c r="H145" s="265">
        <f t="shared" si="20"/>
        <v>220</v>
      </c>
      <c r="I145" s="187">
        <v>4757</v>
      </c>
      <c r="J145" s="270">
        <f t="shared" si="36"/>
        <v>0.16764171073094869</v>
      </c>
      <c r="K145" s="351"/>
      <c r="Q145" s="10"/>
      <c r="R145" s="10"/>
      <c r="S145" s="199"/>
    </row>
    <row r="146" spans="1:21" s="100" customFormat="1" ht="15.5" thickBot="1">
      <c r="A146" s="451"/>
      <c r="B146" s="434"/>
      <c r="C146" s="434"/>
      <c r="D146" s="177" t="s">
        <v>466</v>
      </c>
      <c r="E146" s="178"/>
      <c r="F146" s="183">
        <f>SUM(F140:F145)</f>
        <v>687</v>
      </c>
      <c r="G146" s="190">
        <f>SUM(G140:G145)</f>
        <v>0</v>
      </c>
      <c r="H146" s="267">
        <f>SUM(H140:H145)</f>
        <v>687</v>
      </c>
      <c r="I146" s="188">
        <f>SUM(I140:I145)</f>
        <v>56037</v>
      </c>
      <c r="J146" s="273">
        <f>SUM(J140:J145)</f>
        <v>1.0274937200622083</v>
      </c>
      <c r="K146" s="351"/>
      <c r="Q146" s="10"/>
      <c r="R146" s="10"/>
      <c r="S146" s="199"/>
    </row>
    <row r="147" spans="1:21" s="100" customFormat="1" ht="15">
      <c r="A147" s="451"/>
      <c r="B147" s="434"/>
      <c r="C147" s="434"/>
      <c r="D147" s="176" t="s">
        <v>449</v>
      </c>
      <c r="E147" s="173" t="s">
        <v>446</v>
      </c>
      <c r="F147" s="184">
        <v>5</v>
      </c>
      <c r="G147" s="172"/>
      <c r="H147" s="265">
        <f t="shared" si="20"/>
        <v>5</v>
      </c>
      <c r="I147" s="187">
        <v>9515</v>
      </c>
      <c r="J147" s="269">
        <f>H147*I147/1000000*(INDEX($E$168:$J$175,MATCH(D147,$D$168:$D$175,0),MATCH($E$96,$E$167:$I$167,0))/$J$175)</f>
        <v>3.8723837209302323E-3</v>
      </c>
      <c r="K147" s="351"/>
      <c r="Q147" s="10"/>
      <c r="R147" s="10"/>
      <c r="S147" s="199"/>
    </row>
    <row r="148" spans="1:21" s="100" customFormat="1" ht="15">
      <c r="A148" s="451"/>
      <c r="B148" s="434"/>
      <c r="C148" s="434"/>
      <c r="D148" s="176" t="s">
        <v>449</v>
      </c>
      <c r="E148" s="173" t="s">
        <v>443</v>
      </c>
      <c r="F148" s="184">
        <v>33</v>
      </c>
      <c r="G148" s="172"/>
      <c r="H148" s="265">
        <f t="shared" si="20"/>
        <v>33</v>
      </c>
      <c r="I148" s="187">
        <v>7755</v>
      </c>
      <c r="J148" s="272">
        <f>H148*I148/1000000*(INDEX($E$168:$J$175,MATCH(D148,$D$168:$D$175,0),MATCH($E$96,$E$167:$I$167,0))/$J$175)</f>
        <v>2.0830290697674416E-2</v>
      </c>
      <c r="K148" s="351"/>
      <c r="Q148" s="10"/>
      <c r="R148" s="10"/>
      <c r="S148" s="199"/>
    </row>
    <row r="149" spans="1:21" s="100" customFormat="1" ht="15">
      <c r="A149" s="451"/>
      <c r="B149" s="434"/>
      <c r="C149" s="434"/>
      <c r="D149" s="176" t="s">
        <v>449</v>
      </c>
      <c r="E149" s="173" t="s">
        <v>444</v>
      </c>
      <c r="F149" s="184">
        <v>150</v>
      </c>
      <c r="G149" s="172"/>
      <c r="H149" s="265">
        <f t="shared" si="20"/>
        <v>150</v>
      </c>
      <c r="I149" s="187">
        <v>9307</v>
      </c>
      <c r="J149" s="272">
        <f>H149*I149/1000000*(INDEX($E$168:$J$175,MATCH(D149,$D$168:$D$175,0),MATCH($E$96,$E$167:$I$167,0))/$J$175)</f>
        <v>0.11363197674418604</v>
      </c>
      <c r="K149" s="351"/>
      <c r="Q149" s="10"/>
      <c r="R149" s="10"/>
      <c r="S149" s="199"/>
    </row>
    <row r="150" spans="1:21" s="100" customFormat="1" ht="15">
      <c r="A150" s="451"/>
      <c r="B150" s="434"/>
      <c r="C150" s="434"/>
      <c r="D150" s="176" t="s">
        <v>449</v>
      </c>
      <c r="E150" s="173" t="s">
        <v>438</v>
      </c>
      <c r="F150" s="184">
        <v>188</v>
      </c>
      <c r="G150" s="172"/>
      <c r="H150" s="265">
        <f t="shared" si="20"/>
        <v>188</v>
      </c>
      <c r="I150" s="187">
        <v>4757</v>
      </c>
      <c r="J150" s="272">
        <f>H150*I150/1000000*(INDEX($E$168:$J$175,MATCH(D150,$D$168:$D$175,0),MATCH($E$96,$E$167:$I$167,0))/$J$175)</f>
        <v>7.2793162790697669E-2</v>
      </c>
      <c r="K150" s="351"/>
      <c r="Q150" s="10"/>
      <c r="R150" s="10"/>
      <c r="S150" s="199"/>
    </row>
    <row r="151" spans="1:21" s="100" customFormat="1" ht="15.5" thickBot="1">
      <c r="A151" s="451"/>
      <c r="B151" s="434"/>
      <c r="C151" s="434"/>
      <c r="D151" s="217" t="s">
        <v>467</v>
      </c>
      <c r="E151" s="217"/>
      <c r="F151" s="183">
        <f>SUM(F147:F150)</f>
        <v>376</v>
      </c>
      <c r="G151" s="190">
        <f>SUM(G147:G150)</f>
        <v>0</v>
      </c>
      <c r="H151" s="267">
        <f>SUM(H147:H150)</f>
        <v>376</v>
      </c>
      <c r="I151" s="188">
        <f>SUM(I147:I150)</f>
        <v>31334</v>
      </c>
      <c r="J151" s="273">
        <f>SUM(J147:J150)</f>
        <v>0.21112781395348837</v>
      </c>
      <c r="K151" s="351"/>
      <c r="Q151" s="10"/>
      <c r="R151" s="10"/>
      <c r="S151" s="199"/>
    </row>
    <row r="152" spans="1:21" s="100" customFormat="1" ht="16">
      <c r="A152" s="451"/>
      <c r="B152" s="434"/>
      <c r="C152" s="434"/>
      <c r="D152" s="64"/>
      <c r="E152" s="10"/>
      <c r="F152" s="200"/>
      <c r="G152" s="200"/>
      <c r="H152" s="200"/>
      <c r="I152" s="200"/>
      <c r="J152" s="200"/>
      <c r="K152" s="351"/>
      <c r="Q152" s="10"/>
      <c r="R152" s="10"/>
      <c r="S152" s="199"/>
    </row>
    <row r="153" spans="1:21" ht="15.5" thickBot="1">
      <c r="A153" s="429"/>
      <c r="B153" s="257"/>
      <c r="C153" s="257"/>
      <c r="D153" s="216" t="s">
        <v>535</v>
      </c>
      <c r="E153" s="48"/>
      <c r="F153" s="48"/>
      <c r="G153" s="48"/>
      <c r="H153" s="48"/>
      <c r="I153" s="48"/>
      <c r="J153" s="48"/>
      <c r="K153" s="52"/>
      <c r="M153" s="100"/>
      <c r="S153" s="193"/>
      <c r="T153" s="3"/>
      <c r="U153" s="3"/>
    </row>
    <row r="154" spans="1:21" ht="15.5" thickBot="1">
      <c r="A154" s="429"/>
      <c r="B154" s="257"/>
      <c r="C154" s="257"/>
      <c r="D154" s="201" t="s">
        <v>459</v>
      </c>
      <c r="E154" s="202"/>
      <c r="F154" s="202"/>
      <c r="G154" s="202"/>
      <c r="H154" s="202"/>
      <c r="I154" s="202"/>
      <c r="J154" s="202"/>
      <c r="K154" s="203"/>
      <c r="M154" s="100"/>
      <c r="S154" s="193"/>
      <c r="T154" s="3"/>
      <c r="U154" s="3"/>
    </row>
    <row r="155" spans="1:21" ht="25.5" customHeight="1" thickTop="1" thickBot="1">
      <c r="A155" s="429"/>
      <c r="B155" s="257"/>
      <c r="C155" s="257"/>
      <c r="D155" s="196" t="s">
        <v>434</v>
      </c>
      <c r="E155" s="191" t="s">
        <v>468</v>
      </c>
      <c r="F155" s="218" t="s">
        <v>14</v>
      </c>
      <c r="G155" s="218" t="s">
        <v>15</v>
      </c>
      <c r="H155" s="218" t="s">
        <v>16</v>
      </c>
      <c r="I155" s="218" t="s">
        <v>17</v>
      </c>
      <c r="J155" s="218" t="s">
        <v>18</v>
      </c>
      <c r="K155" s="204"/>
      <c r="M155" s="100"/>
      <c r="S155" s="193"/>
      <c r="T155" s="3"/>
      <c r="U155" s="3"/>
    </row>
    <row r="156" spans="1:21" ht="15">
      <c r="A156" s="429"/>
      <c r="B156" s="257"/>
      <c r="C156" s="257"/>
      <c r="D156" s="197" t="s">
        <v>452</v>
      </c>
      <c r="E156" s="205" t="s">
        <v>460</v>
      </c>
      <c r="F156" s="225">
        <f t="shared" ref="F156:J163" si="37">IF(F$155=$E$96,INDEX($J$117:$J$151,MATCH($E156,$D$117:$D$151,0)),0)</f>
        <v>0.42162480669144986</v>
      </c>
      <c r="G156" s="225">
        <f t="shared" si="37"/>
        <v>0</v>
      </c>
      <c r="H156" s="225">
        <f t="shared" si="37"/>
        <v>0</v>
      </c>
      <c r="I156" s="225">
        <f t="shared" si="37"/>
        <v>0</v>
      </c>
      <c r="J156" s="225">
        <f t="shared" si="37"/>
        <v>0</v>
      </c>
      <c r="K156" s="206"/>
      <c r="M156" s="100"/>
      <c r="S156" s="195"/>
      <c r="T156" s="48"/>
      <c r="U156" s="48"/>
    </row>
    <row r="157" spans="1:21" ht="15">
      <c r="A157" s="429"/>
      <c r="B157" s="257"/>
      <c r="C157" s="257"/>
      <c r="D157" s="197" t="s">
        <v>439</v>
      </c>
      <c r="E157" s="205" t="s">
        <v>461</v>
      </c>
      <c r="F157" s="225">
        <f t="shared" si="37"/>
        <v>0.28068060941828255</v>
      </c>
      <c r="G157" s="225">
        <f t="shared" si="37"/>
        <v>0</v>
      </c>
      <c r="H157" s="225">
        <f t="shared" si="37"/>
        <v>0</v>
      </c>
      <c r="I157" s="225">
        <f t="shared" si="37"/>
        <v>0</v>
      </c>
      <c r="J157" s="225">
        <f t="shared" si="37"/>
        <v>0</v>
      </c>
      <c r="K157" s="206"/>
      <c r="M157" s="100"/>
      <c r="S157" s="193"/>
    </row>
    <row r="158" spans="1:21" ht="15">
      <c r="A158" s="429"/>
      <c r="B158" s="257"/>
      <c r="C158" s="257"/>
      <c r="D158" s="197" t="s">
        <v>440</v>
      </c>
      <c r="E158" s="205" t="s">
        <v>462</v>
      </c>
      <c r="F158" s="225">
        <f t="shared" si="37"/>
        <v>0.29084387667560319</v>
      </c>
      <c r="G158" s="225">
        <f t="shared" si="37"/>
        <v>0</v>
      </c>
      <c r="H158" s="225">
        <f t="shared" si="37"/>
        <v>0</v>
      </c>
      <c r="I158" s="225">
        <f t="shared" si="37"/>
        <v>0</v>
      </c>
      <c r="J158" s="225">
        <f t="shared" si="37"/>
        <v>0</v>
      </c>
      <c r="K158" s="206"/>
      <c r="M158" s="100"/>
      <c r="S158" s="193"/>
    </row>
    <row r="159" spans="1:21" ht="15">
      <c r="A159" s="429"/>
      <c r="B159" s="257"/>
      <c r="C159" s="257"/>
      <c r="D159" s="197" t="s">
        <v>441</v>
      </c>
      <c r="E159" s="205" t="s">
        <v>463</v>
      </c>
      <c r="F159" s="225">
        <f t="shared" si="37"/>
        <v>0.2003368582375479</v>
      </c>
      <c r="G159" s="225">
        <f t="shared" si="37"/>
        <v>0</v>
      </c>
      <c r="H159" s="225">
        <f t="shared" si="37"/>
        <v>0</v>
      </c>
      <c r="I159" s="225">
        <f t="shared" si="37"/>
        <v>0</v>
      </c>
      <c r="J159" s="225">
        <f t="shared" si="37"/>
        <v>0</v>
      </c>
      <c r="K159" s="206"/>
      <c r="M159" s="100"/>
      <c r="S159" s="193"/>
    </row>
    <row r="160" spans="1:21" ht="15">
      <c r="A160" s="429"/>
      <c r="B160" s="257"/>
      <c r="C160" s="257"/>
      <c r="D160" s="197" t="s">
        <v>442</v>
      </c>
      <c r="E160" s="205" t="s">
        <v>464</v>
      </c>
      <c r="F160" s="225">
        <f t="shared" si="37"/>
        <v>0.2784143891402715</v>
      </c>
      <c r="G160" s="225">
        <f t="shared" si="37"/>
        <v>0</v>
      </c>
      <c r="H160" s="225">
        <f t="shared" si="37"/>
        <v>0</v>
      </c>
      <c r="I160" s="225">
        <f t="shared" si="37"/>
        <v>0</v>
      </c>
      <c r="J160" s="225">
        <f t="shared" si="37"/>
        <v>0</v>
      </c>
      <c r="K160" s="206"/>
      <c r="M160" s="100"/>
      <c r="S160" s="193"/>
    </row>
    <row r="161" spans="1:19" ht="15">
      <c r="A161" s="429"/>
      <c r="B161" s="257"/>
      <c r="C161" s="257"/>
      <c r="D161" s="197" t="s">
        <v>445</v>
      </c>
      <c r="E161" s="205" t="s">
        <v>465</v>
      </c>
      <c r="F161" s="225">
        <f t="shared" si="37"/>
        <v>0.6282443147208121</v>
      </c>
      <c r="G161" s="225">
        <f t="shared" si="37"/>
        <v>0</v>
      </c>
      <c r="H161" s="225">
        <f t="shared" si="37"/>
        <v>0</v>
      </c>
      <c r="I161" s="225">
        <f t="shared" si="37"/>
        <v>0</v>
      </c>
      <c r="J161" s="225">
        <f t="shared" si="37"/>
        <v>0</v>
      </c>
      <c r="K161" s="206"/>
      <c r="L161" s="48"/>
      <c r="M161" s="100"/>
      <c r="S161" s="195"/>
    </row>
    <row r="162" spans="1:19" ht="15">
      <c r="A162" s="429"/>
      <c r="B162" s="257"/>
      <c r="C162" s="257"/>
      <c r="D162" s="197" t="s">
        <v>448</v>
      </c>
      <c r="E162" s="205" t="s">
        <v>466</v>
      </c>
      <c r="F162" s="225">
        <f t="shared" si="37"/>
        <v>1.0274937200622083</v>
      </c>
      <c r="G162" s="225">
        <f t="shared" si="37"/>
        <v>0</v>
      </c>
      <c r="H162" s="225">
        <f t="shared" si="37"/>
        <v>0</v>
      </c>
      <c r="I162" s="225">
        <f t="shared" si="37"/>
        <v>0</v>
      </c>
      <c r="J162" s="225">
        <f t="shared" si="37"/>
        <v>0</v>
      </c>
      <c r="K162" s="206"/>
      <c r="L162" s="48"/>
      <c r="M162" s="100"/>
      <c r="N162" s="48"/>
      <c r="O162" s="48"/>
      <c r="P162" s="48"/>
    </row>
    <row r="163" spans="1:19" ht="15.5" thickBot="1">
      <c r="A163" s="429"/>
      <c r="B163" s="257"/>
      <c r="C163" s="257"/>
      <c r="D163" s="198" t="s">
        <v>449</v>
      </c>
      <c r="E163" s="207" t="s">
        <v>467</v>
      </c>
      <c r="F163" s="226">
        <f t="shared" si="37"/>
        <v>0.21112781395348837</v>
      </c>
      <c r="G163" s="226">
        <f t="shared" si="37"/>
        <v>0</v>
      </c>
      <c r="H163" s="226">
        <f t="shared" si="37"/>
        <v>0</v>
      </c>
      <c r="I163" s="226">
        <f t="shared" si="37"/>
        <v>0</v>
      </c>
      <c r="J163" s="226">
        <f t="shared" si="37"/>
        <v>0</v>
      </c>
      <c r="K163" s="208"/>
      <c r="L163" s="48"/>
      <c r="M163" s="48"/>
      <c r="N163" s="48"/>
      <c r="O163" s="48"/>
      <c r="P163" s="48"/>
    </row>
    <row r="164" spans="1:19" ht="16">
      <c r="A164" s="429"/>
      <c r="B164" s="257"/>
      <c r="C164" s="257"/>
      <c r="D164" s="53"/>
      <c r="E164" s="48"/>
      <c r="F164" s="48"/>
      <c r="G164" s="48"/>
      <c r="H164" s="48"/>
      <c r="I164" s="48"/>
      <c r="J164" s="48"/>
      <c r="K164" s="54"/>
      <c r="L164" s="48"/>
      <c r="M164" s="48"/>
      <c r="N164" s="48"/>
      <c r="O164" s="48"/>
      <c r="P164" s="48"/>
    </row>
    <row r="165" spans="1:19" ht="15.5" thickBot="1">
      <c r="A165" s="429"/>
      <c r="B165" s="257"/>
      <c r="C165" s="257"/>
      <c r="D165" s="216" t="s">
        <v>536</v>
      </c>
      <c r="E165" s="48"/>
      <c r="F165" s="48"/>
      <c r="G165" s="48"/>
      <c r="H165" s="48"/>
      <c r="I165" s="48"/>
      <c r="J165" s="48"/>
      <c r="K165" s="54"/>
      <c r="L165" s="48"/>
      <c r="M165" s="48"/>
      <c r="N165" s="48"/>
      <c r="O165" s="48"/>
      <c r="P165" s="48"/>
    </row>
    <row r="166" spans="1:19" ht="15.5" thickBot="1">
      <c r="A166" s="429"/>
      <c r="B166" s="257"/>
      <c r="C166" s="257"/>
      <c r="D166" s="209" t="s">
        <v>473</v>
      </c>
      <c r="E166" s="210"/>
      <c r="F166" s="210"/>
      <c r="G166" s="210"/>
      <c r="H166" s="210"/>
      <c r="I166" s="210"/>
      <c r="J166" s="211"/>
      <c r="K166" s="54"/>
      <c r="L166" s="48"/>
      <c r="M166" s="48"/>
      <c r="N166" s="48"/>
      <c r="O166" s="48"/>
      <c r="P166" s="48"/>
    </row>
    <row r="167" spans="1:19" ht="16" thickTop="1" thickBot="1">
      <c r="A167" s="429"/>
      <c r="B167" s="257"/>
      <c r="C167" s="257"/>
      <c r="D167" s="212" t="s">
        <v>434</v>
      </c>
      <c r="E167" s="219" t="s">
        <v>14</v>
      </c>
      <c r="F167" s="219" t="s">
        <v>15</v>
      </c>
      <c r="G167" s="219" t="s">
        <v>16</v>
      </c>
      <c r="H167" s="219" t="s">
        <v>17</v>
      </c>
      <c r="I167" s="219" t="s">
        <v>18</v>
      </c>
      <c r="J167" s="220" t="s">
        <v>457</v>
      </c>
      <c r="K167" s="54"/>
      <c r="L167" s="48"/>
      <c r="M167" s="48"/>
      <c r="N167" s="48"/>
      <c r="O167" s="48"/>
      <c r="P167" s="48"/>
    </row>
    <row r="168" spans="1:19" ht="15">
      <c r="A168" s="429"/>
      <c r="B168" s="257"/>
      <c r="C168" s="257"/>
      <c r="D168" s="213" t="s">
        <v>436</v>
      </c>
      <c r="E168" s="221">
        <v>0.42</v>
      </c>
      <c r="F168" s="221">
        <v>0.31</v>
      </c>
      <c r="G168" s="221">
        <v>1.57</v>
      </c>
      <c r="H168" s="221">
        <v>1.55</v>
      </c>
      <c r="I168" s="221">
        <v>1.52</v>
      </c>
      <c r="J168" s="222">
        <v>5.38</v>
      </c>
      <c r="K168" s="54"/>
      <c r="L168" s="48"/>
      <c r="M168" s="48"/>
      <c r="N168" s="48"/>
      <c r="O168" s="48"/>
      <c r="P168" s="48"/>
    </row>
    <row r="169" spans="1:19" ht="15">
      <c r="A169" s="429"/>
      <c r="B169" s="257"/>
      <c r="C169" s="257"/>
      <c r="D169" s="213" t="s">
        <v>439</v>
      </c>
      <c r="E169" s="221">
        <v>0.28000000000000003</v>
      </c>
      <c r="F169" s="221">
        <v>0.21</v>
      </c>
      <c r="G169" s="221">
        <v>1.05</v>
      </c>
      <c r="H169" s="221">
        <v>1.04</v>
      </c>
      <c r="I169" s="221">
        <v>1.02</v>
      </c>
      <c r="J169" s="222">
        <v>3.61</v>
      </c>
      <c r="K169" s="54"/>
      <c r="L169" s="48"/>
      <c r="M169" s="48"/>
      <c r="N169" s="48"/>
      <c r="O169" s="48"/>
      <c r="P169" s="48"/>
    </row>
    <row r="170" spans="1:19" ht="15">
      <c r="A170" s="429"/>
      <c r="B170" s="257"/>
      <c r="C170" s="257"/>
      <c r="D170" s="213" t="s">
        <v>440</v>
      </c>
      <c r="E170" s="221">
        <v>0.28999999999999998</v>
      </c>
      <c r="F170" s="221">
        <v>0.22</v>
      </c>
      <c r="G170" s="221">
        <v>1.0900000000000001</v>
      </c>
      <c r="H170" s="221">
        <v>1.08</v>
      </c>
      <c r="I170" s="221">
        <v>1.06</v>
      </c>
      <c r="J170" s="222">
        <v>3.73</v>
      </c>
      <c r="K170" s="54"/>
      <c r="L170" s="48"/>
      <c r="M170" s="48"/>
      <c r="N170" s="48"/>
      <c r="O170" s="48"/>
      <c r="P170" s="48"/>
    </row>
    <row r="171" spans="1:19" ht="15">
      <c r="A171" s="429"/>
      <c r="B171" s="257"/>
      <c r="C171" s="257"/>
      <c r="D171" s="213" t="s">
        <v>441</v>
      </c>
      <c r="E171" s="221">
        <v>0.2</v>
      </c>
      <c r="F171" s="221">
        <v>0.15</v>
      </c>
      <c r="G171" s="221">
        <v>0.76</v>
      </c>
      <c r="H171" s="221">
        <v>0.75</v>
      </c>
      <c r="I171" s="221">
        <v>0.74</v>
      </c>
      <c r="J171" s="222">
        <v>2.61</v>
      </c>
      <c r="K171" s="54"/>
      <c r="L171" s="48"/>
      <c r="M171" s="48"/>
      <c r="N171" s="48"/>
      <c r="O171" s="48"/>
      <c r="P171" s="48"/>
    </row>
    <row r="172" spans="1:19" ht="15">
      <c r="A172" s="429"/>
      <c r="B172" s="257"/>
      <c r="C172" s="257"/>
      <c r="D172" s="213" t="s">
        <v>442</v>
      </c>
      <c r="E172" s="221">
        <v>0.94</v>
      </c>
      <c r="F172" s="221">
        <v>0.83</v>
      </c>
      <c r="G172" s="221">
        <v>0.28999999999999998</v>
      </c>
      <c r="H172" s="221">
        <v>7.0000000000000007E-2</v>
      </c>
      <c r="I172" s="221">
        <v>0.08</v>
      </c>
      <c r="J172" s="222">
        <v>2.21</v>
      </c>
      <c r="K172" s="54"/>
      <c r="L172" s="48"/>
      <c r="M172" s="48"/>
      <c r="N172" s="48"/>
      <c r="O172" s="48"/>
      <c r="P172" s="48"/>
    </row>
    <row r="173" spans="1:19" ht="15">
      <c r="A173" s="429"/>
      <c r="B173" s="257"/>
      <c r="C173" s="257"/>
      <c r="D173" s="213" t="s">
        <v>445</v>
      </c>
      <c r="E173" s="221">
        <v>0.63</v>
      </c>
      <c r="F173" s="221">
        <v>0.87</v>
      </c>
      <c r="G173" s="221">
        <v>1.02</v>
      </c>
      <c r="H173" s="221">
        <v>0.53</v>
      </c>
      <c r="I173" s="221">
        <v>0.9</v>
      </c>
      <c r="J173" s="222">
        <v>3.94</v>
      </c>
      <c r="K173" s="54"/>
      <c r="L173" s="48"/>
      <c r="M173" s="48"/>
      <c r="N173" s="48"/>
      <c r="O173" s="48"/>
      <c r="P173" s="48"/>
    </row>
    <row r="174" spans="1:19" ht="15">
      <c r="A174" s="429"/>
      <c r="B174" s="257"/>
      <c r="C174" s="257"/>
      <c r="D174" s="213" t="s">
        <v>448</v>
      </c>
      <c r="E174" s="221">
        <v>1.03</v>
      </c>
      <c r="F174" s="221">
        <v>1.41</v>
      </c>
      <c r="G174" s="221">
        <v>1.66</v>
      </c>
      <c r="H174" s="221">
        <v>0.86</v>
      </c>
      <c r="I174" s="221">
        <v>1.46</v>
      </c>
      <c r="J174" s="222">
        <v>6.43</v>
      </c>
      <c r="K174" s="54"/>
      <c r="L174" s="48"/>
      <c r="M174" s="48"/>
      <c r="N174" s="48"/>
      <c r="O174" s="48"/>
      <c r="P174" s="48"/>
    </row>
    <row r="175" spans="1:19" ht="15.5" thickBot="1">
      <c r="A175" s="429"/>
      <c r="B175" s="257"/>
      <c r="C175" s="257"/>
      <c r="D175" s="214" t="s">
        <v>449</v>
      </c>
      <c r="E175" s="223">
        <v>0.21</v>
      </c>
      <c r="F175" s="223">
        <v>0.08</v>
      </c>
      <c r="G175" s="223">
        <v>0.28999999999999998</v>
      </c>
      <c r="H175" s="223">
        <v>1.27</v>
      </c>
      <c r="I175" s="223">
        <v>0.73</v>
      </c>
      <c r="J175" s="224">
        <v>2.58</v>
      </c>
      <c r="K175" s="54"/>
      <c r="L175" s="48"/>
      <c r="M175" s="48"/>
      <c r="N175" s="48"/>
      <c r="O175" s="48"/>
      <c r="P175" s="48"/>
    </row>
    <row r="176" spans="1:19" ht="14" thickBot="1">
      <c r="A176" s="430"/>
      <c r="B176" s="435"/>
      <c r="C176" s="435"/>
      <c r="D176" s="40"/>
      <c r="E176" s="40"/>
      <c r="F176" s="40"/>
      <c r="G176" s="40"/>
      <c r="H176" s="40"/>
      <c r="I176" s="40"/>
      <c r="J176" s="40"/>
      <c r="K176" s="353"/>
      <c r="L176" s="48"/>
      <c r="M176" s="48"/>
      <c r="N176" s="48"/>
      <c r="O176" s="48"/>
      <c r="P176" s="48"/>
    </row>
    <row r="177" spans="1:16" ht="8" customHeight="1">
      <c r="A177" s="429"/>
      <c r="B177" s="257"/>
      <c r="C177" s="257"/>
      <c r="K177" s="48"/>
      <c r="L177" s="48"/>
      <c r="M177" s="48"/>
      <c r="N177" s="48"/>
      <c r="O177" s="48"/>
      <c r="P177" s="48"/>
    </row>
    <row r="178" spans="1:16" ht="14" hidden="1">
      <c r="A178" s="447"/>
      <c r="B178" s="257"/>
      <c r="C178" s="257"/>
      <c r="D178" s="48"/>
      <c r="E178" s="15"/>
      <c r="F178" s="116"/>
      <c r="G178" s="50"/>
      <c r="H178" s="275"/>
      <c r="I178" s="117"/>
      <c r="J178" s="46"/>
      <c r="K178" s="48"/>
      <c r="L178" s="48"/>
      <c r="M178" s="48"/>
      <c r="N178" s="48"/>
      <c r="O178" s="48"/>
      <c r="P178" s="48"/>
    </row>
    <row r="179" spans="1:16" ht="14.5" thickBot="1">
      <c r="A179" s="447"/>
      <c r="B179" s="257"/>
      <c r="C179" s="257"/>
      <c r="D179" s="48"/>
      <c r="E179" s="15"/>
      <c r="F179" s="116"/>
      <c r="G179" s="50"/>
      <c r="H179" s="275"/>
      <c r="I179" s="117"/>
      <c r="J179" s="46"/>
      <c r="K179" s="48"/>
      <c r="L179" s="48"/>
      <c r="M179" s="48"/>
      <c r="N179" s="48"/>
      <c r="O179" s="48"/>
      <c r="P179" s="48"/>
    </row>
    <row r="180" spans="1:16" ht="14">
      <c r="A180" s="450"/>
      <c r="B180" s="436"/>
      <c r="C180" s="436"/>
      <c r="D180" s="344"/>
      <c r="E180" s="38"/>
      <c r="F180" s="354"/>
      <c r="G180" s="355"/>
      <c r="H180" s="356"/>
      <c r="I180" s="357"/>
      <c r="J180" s="345"/>
      <c r="K180" s="358"/>
      <c r="L180" s="48"/>
      <c r="M180" s="48"/>
      <c r="N180" s="48"/>
      <c r="O180" s="48"/>
      <c r="P180" s="48"/>
    </row>
    <row r="181" spans="1:16" ht="16">
      <c r="A181" s="447"/>
      <c r="B181" s="433"/>
      <c r="C181" s="433"/>
      <c r="D181" s="53"/>
      <c r="E181" s="15"/>
      <c r="F181" s="48"/>
      <c r="G181" s="46"/>
      <c r="H181" s="46"/>
      <c r="I181" s="46"/>
      <c r="J181" s="46"/>
      <c r="K181" s="54"/>
      <c r="L181" s="48"/>
      <c r="M181" s="48"/>
      <c r="N181" s="48"/>
      <c r="O181" s="48"/>
      <c r="P181" s="48"/>
    </row>
    <row r="182" spans="1:16" ht="14">
      <c r="A182" s="442" t="s">
        <v>69</v>
      </c>
      <c r="B182" s="257"/>
      <c r="C182" s="257"/>
      <c r="D182" s="48"/>
      <c r="E182" s="15"/>
      <c r="F182" s="48"/>
      <c r="G182" s="45"/>
      <c r="H182" s="46"/>
      <c r="I182" s="46"/>
      <c r="J182" s="46"/>
      <c r="K182" s="54"/>
      <c r="L182" s="48"/>
      <c r="M182" s="48"/>
      <c r="N182" s="48"/>
      <c r="O182" s="48"/>
      <c r="P182" s="48"/>
    </row>
    <row r="183" spans="1:16" ht="16">
      <c r="A183" s="447"/>
      <c r="B183" s="433"/>
      <c r="C183" s="10"/>
      <c r="D183" s="53"/>
      <c r="E183" s="15"/>
      <c r="F183" s="45"/>
      <c r="G183" s="45"/>
      <c r="H183" s="46"/>
      <c r="I183" s="46"/>
      <c r="J183" s="46"/>
      <c r="K183" s="54"/>
      <c r="L183" s="48"/>
      <c r="M183" s="48"/>
      <c r="N183" s="48"/>
      <c r="O183" s="48"/>
      <c r="P183" s="48"/>
    </row>
    <row r="184" spans="1:16" ht="16">
      <c r="A184" s="429" t="s">
        <v>70</v>
      </c>
      <c r="B184" s="433" t="s">
        <v>71</v>
      </c>
      <c r="C184" s="433" t="s">
        <v>72</v>
      </c>
      <c r="D184" s="53"/>
      <c r="E184" s="15"/>
      <c r="F184" s="551">
        <v>0</v>
      </c>
      <c r="G184" s="552"/>
      <c r="H184" s="552"/>
      <c r="I184" s="552"/>
      <c r="J184" s="553"/>
      <c r="K184" s="274" t="s">
        <v>516</v>
      </c>
      <c r="L184" s="48"/>
      <c r="M184" s="48"/>
      <c r="N184" s="48"/>
      <c r="O184" s="48"/>
      <c r="P184" s="48"/>
    </row>
    <row r="185" spans="1:16" ht="14">
      <c r="A185" s="429" t="s">
        <v>73</v>
      </c>
      <c r="B185" s="433" t="s">
        <v>74</v>
      </c>
      <c r="C185" s="433" t="s">
        <v>72</v>
      </c>
      <c r="D185" s="433" t="s">
        <v>423</v>
      </c>
      <c r="E185" s="15"/>
      <c r="F185" s="554">
        <v>0</v>
      </c>
      <c r="G185" s="555"/>
      <c r="H185" s="555"/>
      <c r="I185" s="555"/>
      <c r="J185" s="556"/>
      <c r="K185" s="54"/>
      <c r="L185" s="48"/>
      <c r="M185" s="48"/>
      <c r="N185" s="48"/>
      <c r="O185" s="48"/>
      <c r="P185" s="48"/>
    </row>
    <row r="186" spans="1:16" ht="15.5">
      <c r="A186" s="447"/>
      <c r="B186" s="432" t="s">
        <v>618</v>
      </c>
      <c r="C186" s="432" t="s">
        <v>75</v>
      </c>
      <c r="D186" s="432" t="s">
        <v>22</v>
      </c>
      <c r="E186" s="15"/>
      <c r="F186" s="350">
        <f>-F184*F185/5</f>
        <v>0</v>
      </c>
      <c r="G186" s="350">
        <f t="shared" ref="G186:J186" si="38">-G184*G185/5</f>
        <v>0</v>
      </c>
      <c r="H186" s="350">
        <f t="shared" si="38"/>
        <v>0</v>
      </c>
      <c r="I186" s="350">
        <f t="shared" si="38"/>
        <v>0</v>
      </c>
      <c r="J186" s="350">
        <f t="shared" si="38"/>
        <v>0</v>
      </c>
      <c r="K186" s="54"/>
      <c r="L186" s="48"/>
      <c r="M186" s="48"/>
      <c r="N186" s="48"/>
      <c r="O186" s="48"/>
      <c r="P186" s="48"/>
    </row>
    <row r="187" spans="1:16" ht="14">
      <c r="A187" s="447"/>
      <c r="B187" s="433"/>
      <c r="C187" s="10"/>
      <c r="D187" s="433"/>
      <c r="E187" s="15"/>
      <c r="F187" s="45"/>
      <c r="G187" s="45"/>
      <c r="H187" s="46"/>
      <c r="I187" s="46"/>
      <c r="J187" s="46"/>
      <c r="K187" s="54"/>
      <c r="L187" s="48"/>
      <c r="M187" s="48"/>
      <c r="N187" s="48"/>
      <c r="O187" s="48"/>
      <c r="P187" s="48"/>
    </row>
    <row r="188" spans="1:16" ht="14">
      <c r="A188" s="447"/>
      <c r="B188" s="433"/>
      <c r="C188" s="10"/>
      <c r="D188" s="433"/>
      <c r="E188" s="15"/>
      <c r="F188" s="45"/>
      <c r="G188" s="45"/>
      <c r="H188" s="46"/>
      <c r="I188" s="46"/>
      <c r="J188" s="46"/>
      <c r="K188" s="54"/>
      <c r="L188" s="48"/>
      <c r="M188" s="48"/>
      <c r="N188" s="48"/>
      <c r="O188" s="48"/>
      <c r="P188" s="48"/>
    </row>
    <row r="189" spans="1:16" ht="32" customHeight="1">
      <c r="A189" s="452"/>
      <c r="B189" s="433"/>
      <c r="C189" s="10"/>
      <c r="D189" s="433"/>
      <c r="E189" s="15"/>
      <c r="F189" s="48"/>
      <c r="G189" s="55"/>
      <c r="H189" s="46"/>
      <c r="I189" s="46"/>
      <c r="J189" s="46"/>
      <c r="K189" s="54"/>
      <c r="L189" s="48"/>
      <c r="M189" s="48"/>
      <c r="N189" s="48"/>
      <c r="O189" s="48"/>
      <c r="P189" s="48"/>
    </row>
    <row r="190" spans="1:16" ht="16.5">
      <c r="A190" s="442" t="s">
        <v>76</v>
      </c>
      <c r="B190" s="257"/>
      <c r="C190" s="257"/>
      <c r="D190" s="257"/>
      <c r="E190" s="48"/>
      <c r="F190" s="49" t="s">
        <v>77</v>
      </c>
      <c r="G190" s="48"/>
      <c r="H190" s="48"/>
      <c r="I190" s="48"/>
      <c r="J190" s="48"/>
      <c r="K190" s="54"/>
      <c r="L190" s="48"/>
      <c r="M190" s="48"/>
      <c r="N190" s="48"/>
      <c r="O190" s="48"/>
      <c r="P190" s="48"/>
    </row>
    <row r="191" spans="1:16">
      <c r="A191" s="442"/>
      <c r="B191" s="257"/>
      <c r="C191" s="257"/>
      <c r="D191" s="257"/>
      <c r="E191" s="48"/>
      <c r="F191" s="48"/>
      <c r="G191" s="48"/>
      <c r="H191" s="48"/>
      <c r="I191" s="48"/>
      <c r="J191" s="48"/>
      <c r="K191" s="54"/>
      <c r="L191" s="48"/>
      <c r="M191" s="48"/>
      <c r="N191" s="48"/>
      <c r="O191" s="48"/>
      <c r="P191" s="48"/>
    </row>
    <row r="192" spans="1:16" ht="15.5">
      <c r="A192" s="429" t="s">
        <v>26</v>
      </c>
      <c r="B192" s="433" t="s">
        <v>619</v>
      </c>
      <c r="C192" s="433" t="s">
        <v>78</v>
      </c>
      <c r="D192" s="433" t="s">
        <v>22</v>
      </c>
      <c r="E192" s="15"/>
      <c r="F192" s="365"/>
      <c r="G192" s="365"/>
      <c r="H192" s="365"/>
      <c r="I192" s="365"/>
      <c r="J192" s="365"/>
      <c r="K192" s="54"/>
      <c r="L192" s="48"/>
      <c r="M192" s="48"/>
      <c r="N192" s="48"/>
      <c r="O192" s="48"/>
      <c r="P192" s="48"/>
    </row>
    <row r="193" spans="1:17" ht="15.5">
      <c r="A193" s="444" t="s">
        <v>23</v>
      </c>
      <c r="B193" s="433" t="s">
        <v>620</v>
      </c>
      <c r="C193" s="433" t="s">
        <v>78</v>
      </c>
      <c r="D193" s="433" t="s">
        <v>22</v>
      </c>
      <c r="E193" s="15"/>
      <c r="F193" s="364"/>
      <c r="G193" s="364"/>
      <c r="H193" s="364"/>
      <c r="I193" s="364"/>
      <c r="J193" s="364"/>
      <c r="K193" s="274" t="s">
        <v>516</v>
      </c>
      <c r="L193" s="48"/>
      <c r="M193" s="48"/>
      <c r="N193" s="48"/>
      <c r="O193" s="48"/>
      <c r="P193" s="48"/>
    </row>
    <row r="194" spans="1:17" ht="15.5">
      <c r="A194" s="429"/>
      <c r="B194" s="432" t="s">
        <v>621</v>
      </c>
      <c r="C194" s="432" t="s">
        <v>79</v>
      </c>
      <c r="D194" s="432" t="s">
        <v>22</v>
      </c>
      <c r="E194" s="15"/>
      <c r="F194" s="350">
        <f>F192-F193</f>
        <v>0</v>
      </c>
      <c r="G194" s="350">
        <f t="shared" ref="G194:J194" si="39">G192-G193</f>
        <v>0</v>
      </c>
      <c r="H194" s="350">
        <f t="shared" si="39"/>
        <v>0</v>
      </c>
      <c r="I194" s="350">
        <f t="shared" si="39"/>
        <v>0</v>
      </c>
      <c r="J194" s="350">
        <f t="shared" si="39"/>
        <v>0</v>
      </c>
      <c r="K194" s="54"/>
      <c r="L194" s="48"/>
      <c r="M194" s="48"/>
      <c r="N194" s="48"/>
      <c r="O194" s="48"/>
      <c r="P194" s="48"/>
    </row>
    <row r="195" spans="1:17">
      <c r="A195" s="429"/>
      <c r="B195" s="257"/>
      <c r="C195" s="257"/>
      <c r="D195" s="257"/>
      <c r="E195" s="48"/>
      <c r="F195" s="48"/>
      <c r="G195" s="48"/>
      <c r="H195" s="48"/>
      <c r="I195" s="48"/>
      <c r="J195" s="48"/>
      <c r="K195" s="54"/>
      <c r="L195" s="48"/>
      <c r="M195" s="48"/>
      <c r="N195" s="48"/>
      <c r="O195" s="48"/>
      <c r="P195" s="48"/>
    </row>
    <row r="196" spans="1:17">
      <c r="A196" s="429"/>
      <c r="B196" s="257"/>
      <c r="C196" s="257"/>
      <c r="D196" s="433"/>
      <c r="E196" s="48"/>
      <c r="F196" s="48"/>
      <c r="G196" s="48"/>
      <c r="H196" s="48"/>
      <c r="I196" s="48"/>
      <c r="J196" s="48"/>
      <c r="K196" s="54"/>
      <c r="L196" s="48"/>
      <c r="M196" s="48"/>
      <c r="N196" s="48"/>
      <c r="O196" s="48"/>
      <c r="P196" s="48"/>
    </row>
    <row r="197" spans="1:17">
      <c r="A197" s="429"/>
      <c r="B197" s="257"/>
      <c r="C197" s="257"/>
      <c r="D197" s="433"/>
      <c r="E197" s="48"/>
      <c r="F197" s="48"/>
      <c r="G197" s="48"/>
      <c r="H197" s="48"/>
      <c r="I197" s="48"/>
      <c r="J197" s="48"/>
      <c r="K197" s="54"/>
      <c r="L197" s="48"/>
      <c r="M197" s="48"/>
      <c r="N197" s="48"/>
      <c r="O197" s="48"/>
      <c r="P197" s="48"/>
    </row>
    <row r="198" spans="1:17" ht="14">
      <c r="A198" s="447"/>
      <c r="B198" s="433"/>
      <c r="C198" s="10"/>
      <c r="D198" s="433"/>
      <c r="E198" s="15"/>
      <c r="F198" s="45"/>
      <c r="G198" s="45"/>
      <c r="H198" s="46"/>
      <c r="I198" s="46"/>
      <c r="J198" s="46"/>
      <c r="K198" s="52"/>
      <c r="L198" s="3"/>
      <c r="M198" s="5"/>
      <c r="N198" s="5"/>
      <c r="O198" s="5"/>
      <c r="P198" s="5"/>
      <c r="Q198" s="5"/>
    </row>
    <row r="199" spans="1:17" ht="14">
      <c r="A199" s="447"/>
      <c r="B199" s="433"/>
      <c r="C199" s="10"/>
      <c r="D199" s="433"/>
      <c r="E199" s="15"/>
      <c r="F199" s="48"/>
      <c r="G199" s="45"/>
      <c r="H199" s="46"/>
      <c r="I199" s="46"/>
      <c r="J199" s="46"/>
      <c r="K199" s="52"/>
      <c r="L199" s="3"/>
      <c r="M199" s="5"/>
      <c r="N199" s="5"/>
      <c r="O199" s="5"/>
      <c r="P199" s="5"/>
      <c r="Q199" s="5"/>
    </row>
    <row r="200" spans="1:17" ht="16.5">
      <c r="A200" s="447"/>
      <c r="B200" s="433"/>
      <c r="C200" s="10"/>
      <c r="D200" s="433"/>
      <c r="E200" s="15"/>
      <c r="F200" s="49" t="s">
        <v>80</v>
      </c>
      <c r="G200" s="45"/>
      <c r="H200" s="46"/>
      <c r="I200" s="46"/>
      <c r="J200" s="46"/>
      <c r="K200" s="52"/>
      <c r="L200" s="3"/>
      <c r="M200" s="5"/>
      <c r="N200" s="5"/>
      <c r="O200" s="5"/>
      <c r="P200" s="5"/>
      <c r="Q200" s="5"/>
    </row>
    <row r="201" spans="1:17" ht="14">
      <c r="A201" s="442" t="s">
        <v>81</v>
      </c>
      <c r="B201" s="257"/>
      <c r="C201" s="257"/>
      <c r="D201" s="257"/>
      <c r="E201" s="48"/>
      <c r="F201" s="48"/>
      <c r="G201" s="46"/>
      <c r="H201" s="46"/>
      <c r="I201" s="46"/>
      <c r="J201" s="46"/>
      <c r="K201" s="52"/>
      <c r="L201" s="3"/>
      <c r="M201" s="5"/>
      <c r="N201" s="5"/>
      <c r="O201" s="5"/>
      <c r="P201" s="5"/>
      <c r="Q201" s="5"/>
    </row>
    <row r="202" spans="1:17" ht="14">
      <c r="A202" s="447"/>
      <c r="B202" s="433"/>
      <c r="C202" s="433"/>
      <c r="D202" s="433"/>
      <c r="E202" s="15"/>
      <c r="F202" s="48"/>
      <c r="G202" s="46"/>
      <c r="H202" s="46"/>
      <c r="I202" s="46"/>
      <c r="J202" s="46"/>
      <c r="K202" s="52"/>
      <c r="L202" s="3"/>
      <c r="M202" s="5"/>
      <c r="N202" s="5"/>
      <c r="O202" s="5"/>
      <c r="P202" s="5"/>
      <c r="Q202" s="5"/>
    </row>
    <row r="203" spans="1:17" ht="15.5">
      <c r="A203" s="429" t="s">
        <v>26</v>
      </c>
      <c r="B203" s="433" t="s">
        <v>622</v>
      </c>
      <c r="C203" s="433" t="s">
        <v>82</v>
      </c>
      <c r="D203" s="433" t="s">
        <v>22</v>
      </c>
      <c r="E203" s="15"/>
      <c r="F203" s="365"/>
      <c r="G203" s="365"/>
      <c r="H203" s="365"/>
      <c r="I203" s="365"/>
      <c r="J203" s="365"/>
      <c r="K203" s="52"/>
      <c r="L203" s="3"/>
      <c r="M203" s="5"/>
      <c r="N203" s="5"/>
      <c r="O203" s="5"/>
      <c r="P203" s="5"/>
      <c r="Q203" s="5"/>
    </row>
    <row r="204" spans="1:17" ht="15.5">
      <c r="A204" s="444" t="s">
        <v>23</v>
      </c>
      <c r="B204" s="433" t="s">
        <v>623</v>
      </c>
      <c r="C204" s="433" t="s">
        <v>82</v>
      </c>
      <c r="D204" s="433" t="s">
        <v>22</v>
      </c>
      <c r="E204" s="48"/>
      <c r="F204" s="364"/>
      <c r="G204" s="364"/>
      <c r="H204" s="364"/>
      <c r="I204" s="364"/>
      <c r="J204" s="364"/>
      <c r="K204" s="274" t="s">
        <v>516</v>
      </c>
      <c r="L204" s="48"/>
      <c r="M204" s="48"/>
      <c r="N204" s="48"/>
      <c r="O204" s="48"/>
      <c r="P204" s="48"/>
    </row>
    <row r="205" spans="1:17" ht="15.5">
      <c r="A205" s="443"/>
      <c r="B205" s="432" t="s">
        <v>624</v>
      </c>
      <c r="C205" s="432" t="s">
        <v>83</v>
      </c>
      <c r="D205" s="432" t="s">
        <v>22</v>
      </c>
      <c r="E205" s="15"/>
      <c r="F205" s="366">
        <f>F203-F204</f>
        <v>0</v>
      </c>
      <c r="G205" s="366">
        <f t="shared" ref="G205" si="40">G203-G204</f>
        <v>0</v>
      </c>
      <c r="H205" s="366">
        <f t="shared" ref="H205" si="41">H203-H204</f>
        <v>0</v>
      </c>
      <c r="I205" s="366">
        <f t="shared" ref="I205" si="42">I203-I204</f>
        <v>0</v>
      </c>
      <c r="J205" s="366">
        <f t="shared" ref="J205" si="43">J203-J204</f>
        <v>0</v>
      </c>
      <c r="K205" s="52"/>
      <c r="L205" s="3"/>
      <c r="M205" s="5"/>
      <c r="N205" s="5"/>
      <c r="O205" s="5"/>
      <c r="P205" s="5"/>
      <c r="Q205" s="5"/>
    </row>
    <row r="206" spans="1:17">
      <c r="A206" s="429"/>
      <c r="B206" s="257"/>
      <c r="C206" s="257"/>
      <c r="D206" s="257"/>
      <c r="E206" s="48"/>
      <c r="F206" s="48"/>
      <c r="G206" s="48"/>
      <c r="H206" s="48"/>
      <c r="I206" s="48"/>
      <c r="J206" s="48"/>
      <c r="K206" s="54"/>
      <c r="L206" s="48"/>
      <c r="M206" s="48"/>
      <c r="N206" s="48"/>
      <c r="O206" s="48"/>
      <c r="P206" s="48"/>
    </row>
    <row r="207" spans="1:17">
      <c r="A207" s="429"/>
      <c r="B207" s="257"/>
      <c r="C207" s="257"/>
      <c r="D207" s="257"/>
      <c r="E207" s="48"/>
      <c r="F207" s="48"/>
      <c r="G207" s="48"/>
      <c r="H207" s="48"/>
      <c r="I207" s="48"/>
      <c r="J207" s="48"/>
      <c r="K207" s="54"/>
      <c r="L207" s="48"/>
      <c r="M207" s="48"/>
      <c r="N207" s="48"/>
      <c r="O207" s="48"/>
      <c r="P207" s="48"/>
    </row>
    <row r="208" spans="1:17">
      <c r="A208" s="429"/>
      <c r="B208" s="257"/>
      <c r="C208" s="257"/>
      <c r="D208" s="257"/>
      <c r="E208" s="48"/>
      <c r="F208" s="48"/>
      <c r="G208" s="48"/>
      <c r="H208" s="48"/>
      <c r="I208" s="48"/>
      <c r="J208" s="48"/>
      <c r="K208" s="54"/>
      <c r="L208" s="48"/>
      <c r="M208" s="48"/>
      <c r="N208" s="48"/>
      <c r="O208" s="48"/>
      <c r="P208" s="48"/>
    </row>
    <row r="209" spans="1:17">
      <c r="A209" s="429"/>
      <c r="B209" s="257"/>
      <c r="C209" s="257"/>
      <c r="D209" s="257"/>
      <c r="E209" s="48"/>
      <c r="F209" s="48"/>
      <c r="G209" s="48"/>
      <c r="H209" s="48"/>
      <c r="I209" s="48"/>
      <c r="J209" s="48"/>
      <c r="K209" s="54"/>
      <c r="L209" s="48"/>
      <c r="M209" s="48"/>
      <c r="N209" s="48"/>
      <c r="O209" s="48"/>
      <c r="P209" s="48"/>
    </row>
    <row r="210" spans="1:17">
      <c r="A210" s="429"/>
      <c r="B210" s="257"/>
      <c r="C210" s="257"/>
      <c r="D210" s="257"/>
      <c r="E210" s="48"/>
      <c r="F210" s="48"/>
      <c r="G210" s="48"/>
      <c r="H210" s="48"/>
      <c r="I210" s="48"/>
      <c r="J210" s="48"/>
      <c r="K210" s="54"/>
      <c r="L210" s="48"/>
      <c r="M210" s="48"/>
      <c r="N210" s="48"/>
      <c r="O210" s="48"/>
      <c r="P210" s="48"/>
    </row>
    <row r="211" spans="1:17" ht="14">
      <c r="A211" s="442" t="s">
        <v>84</v>
      </c>
      <c r="B211" s="257"/>
      <c r="C211" s="257"/>
      <c r="D211" s="257"/>
      <c r="E211" s="15"/>
      <c r="F211" s="49" t="s">
        <v>85</v>
      </c>
      <c r="G211" s="47"/>
      <c r="H211" s="47"/>
      <c r="I211" s="47"/>
      <c r="J211" s="47"/>
      <c r="K211" s="52"/>
      <c r="L211" s="3"/>
      <c r="M211" s="5"/>
      <c r="N211" s="5"/>
      <c r="O211" s="5"/>
      <c r="P211" s="5"/>
      <c r="Q211" s="5"/>
    </row>
    <row r="212" spans="1:17">
      <c r="A212" s="429"/>
      <c r="B212" s="257"/>
      <c r="C212" s="257"/>
      <c r="D212" s="257"/>
      <c r="E212" s="48"/>
      <c r="F212" s="48"/>
      <c r="G212" s="48"/>
      <c r="H212" s="48"/>
      <c r="I212" s="48"/>
      <c r="J212" s="48"/>
      <c r="K212" s="54"/>
      <c r="L212" s="48"/>
      <c r="M212" s="48"/>
      <c r="N212" s="48"/>
      <c r="O212" s="48"/>
      <c r="P212" s="48"/>
    </row>
    <row r="213" spans="1:17" ht="15.5">
      <c r="A213" s="429" t="s">
        <v>26</v>
      </c>
      <c r="B213" s="433" t="s">
        <v>625</v>
      </c>
      <c r="C213" s="433" t="s">
        <v>86</v>
      </c>
      <c r="D213" s="433" t="s">
        <v>22</v>
      </c>
      <c r="E213" s="15"/>
      <c r="F213" s="365"/>
      <c r="G213" s="365"/>
      <c r="H213" s="365"/>
      <c r="I213" s="365"/>
      <c r="J213" s="365"/>
      <c r="K213" s="54"/>
      <c r="L213" s="48"/>
      <c r="M213" s="48"/>
      <c r="N213" s="48"/>
      <c r="O213" s="48"/>
      <c r="P213" s="48"/>
    </row>
    <row r="214" spans="1:17" ht="15.5">
      <c r="A214" s="444" t="s">
        <v>23</v>
      </c>
      <c r="B214" s="433" t="s">
        <v>626</v>
      </c>
      <c r="C214" s="433" t="s">
        <v>86</v>
      </c>
      <c r="D214" s="433" t="s">
        <v>22</v>
      </c>
      <c r="E214" s="48"/>
      <c r="F214" s="364"/>
      <c r="G214" s="364"/>
      <c r="H214" s="364"/>
      <c r="I214" s="364"/>
      <c r="J214" s="364"/>
      <c r="K214" s="274" t="s">
        <v>516</v>
      </c>
      <c r="L214" s="48"/>
      <c r="M214" s="48"/>
      <c r="N214" s="48"/>
      <c r="O214" s="48"/>
      <c r="P214" s="48"/>
    </row>
    <row r="215" spans="1:17" ht="15.5">
      <c r="A215" s="429"/>
      <c r="B215" s="432" t="s">
        <v>627</v>
      </c>
      <c r="C215" s="432" t="s">
        <v>87</v>
      </c>
      <c r="D215" s="432" t="s">
        <v>22</v>
      </c>
      <c r="E215" s="15"/>
      <c r="F215" s="366">
        <f>F213-F214</f>
        <v>0</v>
      </c>
      <c r="G215" s="366">
        <f t="shared" ref="G215" si="44">G213-G214</f>
        <v>0</v>
      </c>
      <c r="H215" s="366">
        <f t="shared" ref="H215" si="45">H213-H214</f>
        <v>0</v>
      </c>
      <c r="I215" s="366">
        <f t="shared" ref="I215" si="46">I213-I214</f>
        <v>0</v>
      </c>
      <c r="J215" s="366">
        <f t="shared" ref="J215" si="47">J213-J214</f>
        <v>0</v>
      </c>
      <c r="K215" s="54"/>
      <c r="L215" s="48"/>
      <c r="M215" s="48"/>
      <c r="N215" s="48"/>
      <c r="O215" s="48"/>
      <c r="P215" s="48"/>
    </row>
    <row r="216" spans="1:17" ht="14">
      <c r="A216" s="429"/>
      <c r="B216" s="432"/>
      <c r="C216" s="432"/>
      <c r="D216" s="432"/>
      <c r="E216" s="15"/>
      <c r="F216" s="46"/>
      <c r="G216" s="46"/>
      <c r="H216" s="46"/>
      <c r="I216" s="46"/>
      <c r="J216" s="46"/>
      <c r="K216" s="54"/>
      <c r="L216" s="48"/>
      <c r="M216" s="48"/>
      <c r="N216" s="48"/>
      <c r="O216" s="48"/>
      <c r="P216" s="48"/>
    </row>
    <row r="217" spans="1:17">
      <c r="A217" s="429"/>
      <c r="B217" s="257"/>
      <c r="C217" s="257"/>
      <c r="D217" s="257"/>
      <c r="E217" s="48"/>
      <c r="F217" s="48"/>
      <c r="G217" s="48"/>
      <c r="H217" s="48"/>
      <c r="I217" s="48"/>
      <c r="J217" s="48"/>
      <c r="K217" s="54"/>
      <c r="L217" s="48"/>
      <c r="M217" s="48"/>
      <c r="N217" s="48"/>
      <c r="O217" s="48"/>
      <c r="P217" s="48"/>
    </row>
    <row r="218" spans="1:17">
      <c r="A218" s="429"/>
      <c r="B218" s="257"/>
      <c r="C218" s="257"/>
      <c r="D218" s="257"/>
      <c r="E218" s="48"/>
      <c r="F218" s="48"/>
      <c r="G218" s="48"/>
      <c r="H218" s="48"/>
      <c r="I218" s="48"/>
      <c r="J218" s="48"/>
      <c r="K218" s="54"/>
      <c r="L218" s="48"/>
      <c r="M218" s="48"/>
      <c r="N218" s="48"/>
      <c r="O218" s="48"/>
      <c r="P218" s="48"/>
    </row>
    <row r="219" spans="1:17">
      <c r="A219" s="429"/>
      <c r="B219" s="257"/>
      <c r="C219" s="257"/>
      <c r="D219" s="257"/>
      <c r="E219" s="48"/>
      <c r="F219" s="48"/>
      <c r="G219" s="48"/>
      <c r="H219" s="48"/>
      <c r="I219" s="48"/>
      <c r="J219" s="48"/>
      <c r="K219" s="54"/>
      <c r="L219" s="48"/>
      <c r="M219" s="48"/>
      <c r="N219" s="48"/>
      <c r="O219" s="48"/>
      <c r="P219" s="48"/>
    </row>
    <row r="220" spans="1:17" ht="14">
      <c r="A220" s="444" t="s">
        <v>88</v>
      </c>
      <c r="B220" s="257" t="s">
        <v>89</v>
      </c>
      <c r="C220" s="433" t="s">
        <v>86</v>
      </c>
      <c r="D220" s="433" t="s">
        <v>424</v>
      </c>
      <c r="E220" s="48"/>
      <c r="F220" s="365"/>
      <c r="G220" s="365"/>
      <c r="H220" s="365"/>
      <c r="I220" s="365"/>
      <c r="J220" s="365"/>
      <c r="K220" s="367"/>
      <c r="L220" s="48"/>
      <c r="M220" s="48"/>
      <c r="N220" s="48"/>
      <c r="O220" s="48"/>
      <c r="P220" s="48"/>
    </row>
    <row r="221" spans="1:17" ht="14">
      <c r="A221" s="444" t="s">
        <v>90</v>
      </c>
      <c r="B221" s="257" t="s">
        <v>91</v>
      </c>
      <c r="C221" s="433" t="s">
        <v>86</v>
      </c>
      <c r="D221" s="433"/>
      <c r="E221" s="48"/>
      <c r="F221" s="365"/>
      <c r="G221" s="365"/>
      <c r="H221" s="365"/>
      <c r="I221" s="365"/>
      <c r="J221" s="365"/>
      <c r="K221" s="367"/>
      <c r="L221" s="48"/>
      <c r="M221" s="48"/>
      <c r="N221" s="48"/>
      <c r="O221" s="48"/>
      <c r="P221" s="48"/>
    </row>
    <row r="222" spans="1:17" ht="14">
      <c r="A222" s="444" t="s">
        <v>92</v>
      </c>
      <c r="B222" s="257" t="s">
        <v>93</v>
      </c>
      <c r="C222" s="433" t="s">
        <v>86</v>
      </c>
      <c r="D222" s="433"/>
      <c r="E222" s="48"/>
      <c r="F222" s="364"/>
      <c r="G222" s="364"/>
      <c r="H222" s="364"/>
      <c r="I222" s="364"/>
      <c r="J222" s="364"/>
      <c r="K222" s="274" t="s">
        <v>516</v>
      </c>
      <c r="L222" s="48"/>
      <c r="M222" s="48"/>
      <c r="N222" s="48"/>
      <c r="O222" s="48"/>
      <c r="P222" s="48"/>
    </row>
    <row r="223" spans="1:17">
      <c r="A223" s="444" t="s">
        <v>94</v>
      </c>
      <c r="B223" s="257"/>
      <c r="C223" s="433" t="s">
        <v>86</v>
      </c>
      <c r="D223" s="433" t="s">
        <v>22</v>
      </c>
      <c r="E223" s="48"/>
      <c r="F223" s="375"/>
      <c r="G223" s="376">
        <f>F223</f>
        <v>0</v>
      </c>
      <c r="H223" s="376">
        <f t="shared" ref="H223:J223" si="48">G223</f>
        <v>0</v>
      </c>
      <c r="I223" s="376">
        <f t="shared" si="48"/>
        <v>0</v>
      </c>
      <c r="J223" s="376">
        <f t="shared" si="48"/>
        <v>0</v>
      </c>
      <c r="K223" s="54"/>
      <c r="L223" s="48"/>
      <c r="M223" s="48"/>
      <c r="N223" s="48"/>
      <c r="O223" s="48"/>
      <c r="P223" s="48"/>
    </row>
    <row r="224" spans="1:17" ht="15.5">
      <c r="A224" s="429"/>
      <c r="B224" s="257" t="s">
        <v>514</v>
      </c>
      <c r="C224" s="433" t="s">
        <v>86</v>
      </c>
      <c r="D224" s="433" t="s">
        <v>22</v>
      </c>
      <c r="E224" s="59"/>
      <c r="F224" s="366">
        <f>IFERROR(MAX((F220*(F221-F222))*10^-6*F213/F223,0),0)</f>
        <v>0</v>
      </c>
      <c r="G224" s="366">
        <f>IFERROR(MAX((G220*(G221-G222))*10^-6*G213/G223,0),0)</f>
        <v>0</v>
      </c>
      <c r="H224" s="366">
        <f>IFERROR(MAX((H220*(H221-H222))*10^-6*H213/H223,0),0)</f>
        <v>0</v>
      </c>
      <c r="I224" s="366">
        <f>IFERROR(MAX((I220*(I221-I222))*10^-6*I213/I223,0),0)</f>
        <v>0</v>
      </c>
      <c r="J224" s="366">
        <f>IFERROR(MAX((J220*(J221-J222))*10^-6*J213/J223,0),0)</f>
        <v>0</v>
      </c>
      <c r="K224" s="54"/>
      <c r="L224" s="48"/>
      <c r="M224" s="48"/>
      <c r="N224" s="48"/>
      <c r="O224" s="48"/>
      <c r="P224" s="48"/>
    </row>
    <row r="225" spans="1:17">
      <c r="A225" s="429"/>
      <c r="B225" s="257"/>
      <c r="C225" s="257"/>
      <c r="D225" s="257"/>
      <c r="E225" s="48"/>
      <c r="F225" s="48"/>
      <c r="G225" s="48"/>
      <c r="H225" s="48"/>
      <c r="I225" s="48"/>
      <c r="J225" s="48"/>
      <c r="K225" s="54"/>
      <c r="L225" s="48"/>
      <c r="M225" s="48"/>
      <c r="N225" s="48"/>
      <c r="O225" s="48"/>
      <c r="P225" s="48"/>
    </row>
    <row r="226" spans="1:17">
      <c r="A226" s="429"/>
      <c r="B226" s="257"/>
      <c r="C226" s="257"/>
      <c r="D226" s="257"/>
      <c r="E226" s="48"/>
      <c r="F226" s="48"/>
      <c r="G226" s="48"/>
      <c r="H226" s="48"/>
      <c r="I226" s="48"/>
      <c r="J226" s="48"/>
      <c r="K226" s="54"/>
      <c r="L226" s="48"/>
      <c r="M226" s="48"/>
      <c r="N226" s="48"/>
      <c r="O226" s="48"/>
      <c r="P226" s="48"/>
    </row>
    <row r="227" spans="1:17">
      <c r="A227" s="429"/>
      <c r="B227" s="257"/>
      <c r="C227" s="257"/>
      <c r="D227" s="257"/>
      <c r="E227" s="48"/>
      <c r="F227" s="48"/>
      <c r="G227" s="48"/>
      <c r="H227" s="48"/>
      <c r="I227" s="48"/>
      <c r="J227" s="48"/>
      <c r="K227" s="54"/>
      <c r="L227" s="48"/>
      <c r="M227" s="48"/>
      <c r="N227" s="48"/>
      <c r="O227" s="48"/>
      <c r="P227" s="48"/>
    </row>
    <row r="228" spans="1:17">
      <c r="A228" s="442" t="s">
        <v>95</v>
      </c>
      <c r="B228" s="257"/>
      <c r="C228" s="257"/>
      <c r="D228" s="257"/>
      <c r="E228" s="48"/>
      <c r="F228" s="48"/>
      <c r="G228" s="48"/>
      <c r="H228" s="48"/>
      <c r="I228" s="48"/>
      <c r="J228" s="48"/>
      <c r="K228" s="54"/>
      <c r="L228" s="48"/>
      <c r="M228" s="48"/>
      <c r="N228" s="48"/>
      <c r="O228" s="48"/>
      <c r="P228" s="48"/>
    </row>
    <row r="229" spans="1:17" ht="14">
      <c r="A229" s="442"/>
      <c r="B229" s="257"/>
      <c r="C229" s="257"/>
      <c r="D229" s="257"/>
      <c r="E229" s="15"/>
      <c r="F229" s="49" t="s">
        <v>96</v>
      </c>
      <c r="G229" s="47"/>
      <c r="H229" s="47"/>
      <c r="I229" s="47"/>
      <c r="J229" s="47"/>
      <c r="K229" s="54"/>
      <c r="L229" s="48"/>
      <c r="M229" s="48"/>
      <c r="N229" s="48"/>
      <c r="O229" s="48"/>
      <c r="P229" s="48"/>
    </row>
    <row r="230" spans="1:17">
      <c r="A230" s="442"/>
      <c r="B230" s="257"/>
      <c r="C230" s="257"/>
      <c r="D230" s="257"/>
      <c r="E230" s="48"/>
      <c r="F230" s="48"/>
      <c r="G230" s="48"/>
      <c r="H230" s="48"/>
      <c r="I230" s="48"/>
      <c r="J230" s="48"/>
      <c r="K230" s="54"/>
      <c r="L230" s="48"/>
      <c r="M230" s="48"/>
      <c r="N230" s="48"/>
      <c r="O230" s="48"/>
      <c r="P230" s="48"/>
    </row>
    <row r="231" spans="1:17" ht="15.5">
      <c r="A231" s="429" t="s">
        <v>26</v>
      </c>
      <c r="B231" s="433" t="s">
        <v>628</v>
      </c>
      <c r="C231" s="433" t="s">
        <v>97</v>
      </c>
      <c r="D231" s="433" t="s">
        <v>22</v>
      </c>
      <c r="E231" s="15"/>
      <c r="F231" s="365"/>
      <c r="G231" s="365"/>
      <c r="H231" s="365"/>
      <c r="I231" s="365"/>
      <c r="J231" s="365"/>
      <c r="K231" s="54"/>
      <c r="L231" s="48"/>
      <c r="M231" s="48"/>
      <c r="N231" s="48"/>
      <c r="O231" s="48"/>
      <c r="P231" s="48"/>
    </row>
    <row r="232" spans="1:17" ht="15.5">
      <c r="A232" s="444" t="s">
        <v>23</v>
      </c>
      <c r="B232" s="433" t="s">
        <v>629</v>
      </c>
      <c r="C232" s="433" t="s">
        <v>97</v>
      </c>
      <c r="D232" s="433" t="s">
        <v>22</v>
      </c>
      <c r="E232" s="48"/>
      <c r="F232" s="364"/>
      <c r="G232" s="364"/>
      <c r="H232" s="364"/>
      <c r="I232" s="364"/>
      <c r="J232" s="364"/>
      <c r="K232" s="274" t="s">
        <v>516</v>
      </c>
      <c r="L232" s="48"/>
      <c r="M232" s="48"/>
      <c r="N232" s="48"/>
      <c r="O232" s="48"/>
      <c r="P232" s="48"/>
    </row>
    <row r="233" spans="1:17" ht="15.5">
      <c r="A233" s="442"/>
      <c r="B233" s="432" t="s">
        <v>630</v>
      </c>
      <c r="C233" s="433" t="s">
        <v>98</v>
      </c>
      <c r="D233" s="433" t="s">
        <v>22</v>
      </c>
      <c r="E233" s="15"/>
      <c r="F233" s="350">
        <f>F231-F232</f>
        <v>0</v>
      </c>
      <c r="G233" s="350">
        <f t="shared" ref="G233" si="49">G231-G232</f>
        <v>0</v>
      </c>
      <c r="H233" s="350">
        <f t="shared" ref="H233" si="50">H231-H232</f>
        <v>0</v>
      </c>
      <c r="I233" s="350">
        <f t="shared" ref="I233" si="51">I231-I232</f>
        <v>0</v>
      </c>
      <c r="J233" s="350">
        <f t="shared" ref="J233" si="52">J231-J232</f>
        <v>0</v>
      </c>
      <c r="K233" s="54"/>
      <c r="L233" s="48"/>
      <c r="M233" s="48"/>
      <c r="N233" s="48"/>
      <c r="O233" s="48"/>
      <c r="P233" s="48"/>
    </row>
    <row r="234" spans="1:17">
      <c r="A234" s="429"/>
      <c r="B234" s="257"/>
      <c r="C234" s="433"/>
      <c r="D234" s="433"/>
      <c r="E234" s="48"/>
      <c r="F234" s="48"/>
      <c r="G234" s="48"/>
      <c r="H234" s="48"/>
      <c r="I234" s="48"/>
      <c r="J234" s="48"/>
      <c r="K234" s="54"/>
      <c r="L234" s="48"/>
      <c r="M234" s="48"/>
      <c r="N234" s="48"/>
      <c r="O234" s="48"/>
      <c r="P234" s="48"/>
    </row>
    <row r="235" spans="1:17">
      <c r="A235" s="429"/>
      <c r="B235" s="257"/>
      <c r="C235" s="257"/>
      <c r="D235" s="257"/>
      <c r="E235" s="48"/>
      <c r="F235" s="48"/>
      <c r="G235" s="48"/>
      <c r="H235" s="48"/>
      <c r="I235" s="48"/>
      <c r="J235" s="48"/>
      <c r="K235" s="54"/>
      <c r="L235" s="48"/>
      <c r="M235" s="48"/>
      <c r="N235" s="48"/>
      <c r="O235" s="48"/>
      <c r="P235" s="48"/>
    </row>
    <row r="236" spans="1:17">
      <c r="A236" s="429"/>
      <c r="B236" s="257"/>
      <c r="C236" s="257"/>
      <c r="D236" s="257"/>
      <c r="E236" s="48"/>
      <c r="F236" s="48"/>
      <c r="G236" s="48"/>
      <c r="H236" s="48"/>
      <c r="I236" s="48"/>
      <c r="J236" s="48"/>
      <c r="K236" s="54"/>
      <c r="L236" s="48"/>
      <c r="M236" s="48"/>
      <c r="N236" s="48"/>
      <c r="O236" s="48"/>
      <c r="P236" s="48"/>
    </row>
    <row r="237" spans="1:17" ht="14">
      <c r="A237" s="442" t="s">
        <v>99</v>
      </c>
      <c r="B237" s="257"/>
      <c r="C237" s="257"/>
      <c r="D237" s="257"/>
      <c r="E237" s="15"/>
      <c r="F237" s="49" t="s">
        <v>100</v>
      </c>
      <c r="G237" s="46"/>
      <c r="H237" s="46"/>
      <c r="I237" s="46"/>
      <c r="J237" s="46"/>
      <c r="K237" s="52"/>
      <c r="L237" s="3"/>
      <c r="M237" s="5"/>
      <c r="N237" s="5"/>
      <c r="O237" s="5"/>
      <c r="P237" s="5"/>
      <c r="Q237" s="5"/>
    </row>
    <row r="238" spans="1:17">
      <c r="A238" s="429"/>
      <c r="B238" s="257"/>
      <c r="C238" s="257"/>
      <c r="D238" s="257"/>
      <c r="E238" s="48"/>
      <c r="F238" s="48"/>
      <c r="G238" s="48"/>
      <c r="H238" s="48"/>
      <c r="I238" s="48"/>
      <c r="J238" s="48"/>
      <c r="K238" s="54"/>
      <c r="L238" s="48"/>
      <c r="M238" s="48"/>
      <c r="N238" s="48"/>
      <c r="O238" s="48"/>
      <c r="P238" s="48"/>
    </row>
    <row r="239" spans="1:17" ht="15.5">
      <c r="A239" s="429" t="s">
        <v>26</v>
      </c>
      <c r="B239" s="433" t="s">
        <v>631</v>
      </c>
      <c r="C239" s="433" t="s">
        <v>101</v>
      </c>
      <c r="D239" s="433" t="s">
        <v>22</v>
      </c>
      <c r="E239" s="15"/>
      <c r="F239" s="365"/>
      <c r="G239" s="365"/>
      <c r="H239" s="365"/>
      <c r="I239" s="365"/>
      <c r="J239" s="365"/>
      <c r="K239" s="54"/>
      <c r="L239" s="48"/>
      <c r="M239" s="48"/>
      <c r="N239" s="48"/>
      <c r="O239" s="48"/>
      <c r="P239" s="48"/>
    </row>
    <row r="240" spans="1:17" ht="15.5">
      <c r="A240" s="444" t="s">
        <v>23</v>
      </c>
      <c r="B240" s="433" t="s">
        <v>632</v>
      </c>
      <c r="C240" s="433" t="s">
        <v>101</v>
      </c>
      <c r="D240" s="433" t="s">
        <v>22</v>
      </c>
      <c r="E240" s="48"/>
      <c r="F240" s="364"/>
      <c r="G240" s="364"/>
      <c r="H240" s="364"/>
      <c r="I240" s="364"/>
      <c r="J240" s="364"/>
      <c r="K240" s="274" t="s">
        <v>516</v>
      </c>
      <c r="L240" s="3"/>
      <c r="M240" s="5"/>
      <c r="N240" s="5"/>
      <c r="O240" s="5"/>
      <c r="P240" s="5"/>
      <c r="Q240" s="5"/>
    </row>
    <row r="241" spans="1:17" ht="15.5">
      <c r="A241" s="447"/>
      <c r="B241" s="432" t="s">
        <v>633</v>
      </c>
      <c r="C241" s="433" t="s">
        <v>102</v>
      </c>
      <c r="D241" s="433" t="s">
        <v>22</v>
      </c>
      <c r="E241" s="15"/>
      <c r="F241" s="377">
        <f>F239-F240</f>
        <v>0</v>
      </c>
      <c r="G241" s="377">
        <f t="shared" ref="G241" si="53">G239-G240</f>
        <v>0</v>
      </c>
      <c r="H241" s="377">
        <f t="shared" ref="H241" si="54">H239-H240</f>
        <v>0</v>
      </c>
      <c r="I241" s="377">
        <f t="shared" ref="I241" si="55">I239-I240</f>
        <v>0</v>
      </c>
      <c r="J241" s="377">
        <f t="shared" ref="J241" si="56">J239-J240</f>
        <v>0</v>
      </c>
      <c r="K241" s="52"/>
      <c r="L241" s="3"/>
      <c r="M241" s="5"/>
      <c r="N241" s="5"/>
      <c r="O241" s="5"/>
      <c r="P241" s="5"/>
      <c r="Q241" s="5"/>
    </row>
    <row r="242" spans="1:17">
      <c r="A242" s="429"/>
      <c r="B242" s="257"/>
      <c r="C242" s="257"/>
      <c r="D242" s="257"/>
      <c r="E242" s="48"/>
      <c r="F242" s="48"/>
      <c r="G242" s="48"/>
      <c r="H242" s="48"/>
      <c r="I242" s="48"/>
      <c r="J242" s="48"/>
      <c r="K242" s="54"/>
      <c r="L242" s="48"/>
      <c r="M242" s="48"/>
      <c r="N242" s="48"/>
      <c r="O242" s="48"/>
      <c r="P242" s="48"/>
    </row>
    <row r="243" spans="1:17">
      <c r="A243" s="429"/>
      <c r="B243" s="257"/>
      <c r="C243" s="257"/>
      <c r="D243" s="257"/>
      <c r="E243" s="48"/>
      <c r="F243" s="48"/>
      <c r="G243" s="48"/>
      <c r="H243" s="48"/>
      <c r="I243" s="48"/>
      <c r="J243" s="48"/>
      <c r="K243" s="54"/>
      <c r="L243" s="48"/>
      <c r="M243" s="48"/>
      <c r="N243" s="48"/>
      <c r="O243" s="48"/>
      <c r="P243" s="48"/>
    </row>
    <row r="244" spans="1:17" ht="14">
      <c r="A244" s="429"/>
      <c r="B244" s="257"/>
      <c r="C244" s="257"/>
      <c r="D244" s="257"/>
      <c r="E244" s="48"/>
      <c r="F244" s="47"/>
      <c r="G244" s="47"/>
      <c r="H244" s="47"/>
      <c r="I244" s="47"/>
      <c r="J244" s="47"/>
      <c r="K244" s="52"/>
      <c r="L244" s="3"/>
      <c r="M244" s="5"/>
      <c r="N244" s="5"/>
      <c r="O244" s="5"/>
      <c r="P244" s="5"/>
      <c r="Q244" s="5"/>
    </row>
    <row r="245" spans="1:17" ht="16.5">
      <c r="A245" s="442" t="s">
        <v>103</v>
      </c>
      <c r="B245" s="257"/>
      <c r="C245" s="257"/>
      <c r="D245" s="257"/>
      <c r="E245" s="15"/>
      <c r="F245" s="49" t="s">
        <v>104</v>
      </c>
      <c r="G245" s="47"/>
      <c r="H245" s="47"/>
      <c r="I245" s="47"/>
      <c r="J245" s="47"/>
      <c r="K245" s="52"/>
      <c r="L245" s="3"/>
      <c r="M245" s="5"/>
      <c r="N245" s="5"/>
      <c r="O245" s="5"/>
      <c r="P245" s="5"/>
      <c r="Q245" s="5"/>
    </row>
    <row r="246" spans="1:17" ht="14">
      <c r="A246" s="447"/>
      <c r="B246" s="433"/>
      <c r="C246" s="433"/>
      <c r="D246" s="433"/>
      <c r="E246" s="15"/>
      <c r="F246" s="47"/>
      <c r="G246" s="47"/>
      <c r="H246" s="47"/>
      <c r="I246" s="47"/>
      <c r="J246" s="47"/>
      <c r="K246" s="52"/>
      <c r="L246" s="3"/>
      <c r="M246" s="5"/>
      <c r="N246" s="5"/>
      <c r="O246" s="5"/>
      <c r="P246" s="5"/>
      <c r="Q246" s="5"/>
    </row>
    <row r="247" spans="1:17" ht="15.5">
      <c r="A247" s="429" t="s">
        <v>26</v>
      </c>
      <c r="B247" s="433" t="s">
        <v>634</v>
      </c>
      <c r="C247" s="433" t="s">
        <v>105</v>
      </c>
      <c r="D247" s="433" t="s">
        <v>22</v>
      </c>
      <c r="E247" s="15"/>
      <c r="F247" s="365"/>
      <c r="G247" s="365"/>
      <c r="H247" s="365"/>
      <c r="I247" s="365"/>
      <c r="J247" s="365"/>
      <c r="K247" s="52"/>
      <c r="L247" s="3"/>
      <c r="M247" s="5"/>
      <c r="N247" s="5"/>
      <c r="O247" s="5"/>
      <c r="P247" s="5"/>
      <c r="Q247" s="5"/>
    </row>
    <row r="248" spans="1:17" ht="15.5">
      <c r="A248" s="444" t="s">
        <v>23</v>
      </c>
      <c r="B248" s="433" t="s">
        <v>635</v>
      </c>
      <c r="C248" s="433" t="s">
        <v>105</v>
      </c>
      <c r="D248" s="433" t="s">
        <v>22</v>
      </c>
      <c r="E248" s="48"/>
      <c r="F248" s="364"/>
      <c r="G248" s="364"/>
      <c r="H248" s="364"/>
      <c r="I248" s="364"/>
      <c r="J248" s="364"/>
      <c r="K248" s="274" t="s">
        <v>516</v>
      </c>
      <c r="L248" s="48"/>
      <c r="M248" s="48"/>
      <c r="N248" s="48"/>
      <c r="O248" s="48"/>
      <c r="P248" s="48"/>
    </row>
    <row r="249" spans="1:17" ht="15.5">
      <c r="A249" s="429"/>
      <c r="B249" s="432" t="s">
        <v>636</v>
      </c>
      <c r="C249" s="433" t="s">
        <v>106</v>
      </c>
      <c r="D249" s="433" t="s">
        <v>22</v>
      </c>
      <c r="E249" s="15"/>
      <c r="F249" s="350">
        <f>F247-F248</f>
        <v>0</v>
      </c>
      <c r="G249" s="350">
        <f t="shared" ref="G249" si="57">G247-G248</f>
        <v>0</v>
      </c>
      <c r="H249" s="350">
        <f t="shared" ref="H249" si="58">H247-H248</f>
        <v>0</v>
      </c>
      <c r="I249" s="350">
        <f t="shared" ref="I249" si="59">I247-I248</f>
        <v>0</v>
      </c>
      <c r="J249" s="350">
        <f t="shared" ref="J249" si="60">J247-J248</f>
        <v>0</v>
      </c>
      <c r="K249" s="54"/>
      <c r="L249" s="48"/>
      <c r="M249" s="48"/>
      <c r="N249" s="48"/>
      <c r="O249" s="48"/>
      <c r="P249" s="48"/>
    </row>
    <row r="250" spans="1:17" ht="16">
      <c r="A250" s="429"/>
      <c r="B250" s="257"/>
      <c r="C250" s="433"/>
      <c r="D250" s="53"/>
      <c r="E250" s="48"/>
      <c r="F250" s="48"/>
      <c r="G250" s="48"/>
      <c r="H250" s="48"/>
      <c r="I250" s="48"/>
      <c r="J250" s="48"/>
      <c r="K250" s="54"/>
      <c r="L250" s="48"/>
      <c r="M250" s="48"/>
      <c r="N250" s="48"/>
      <c r="O250" s="48"/>
      <c r="P250" s="48"/>
    </row>
    <row r="251" spans="1:17" ht="16">
      <c r="A251" s="429"/>
      <c r="B251" s="257"/>
      <c r="C251" s="433"/>
      <c r="D251" s="53"/>
      <c r="E251" s="48"/>
      <c r="F251" s="48"/>
      <c r="G251" s="48"/>
      <c r="H251" s="48"/>
      <c r="I251" s="48"/>
      <c r="J251" s="48"/>
      <c r="K251" s="54"/>
      <c r="L251" s="48"/>
      <c r="M251" s="48"/>
      <c r="N251" s="48"/>
      <c r="O251" s="48"/>
      <c r="P251" s="48"/>
    </row>
    <row r="252" spans="1:17" ht="16.5" thickBot="1">
      <c r="A252" s="430"/>
      <c r="B252" s="435"/>
      <c r="C252" s="437"/>
      <c r="D252" s="56"/>
      <c r="E252" s="40"/>
      <c r="F252" s="40"/>
      <c r="G252" s="40"/>
      <c r="H252" s="40"/>
      <c r="I252" s="40"/>
      <c r="J252" s="40"/>
      <c r="K252" s="369"/>
      <c r="L252" s="3"/>
      <c r="M252" s="3"/>
      <c r="N252" s="3"/>
      <c r="O252" s="3"/>
      <c r="P252" s="3"/>
    </row>
    <row r="253" spans="1:17" ht="16">
      <c r="C253" s="438"/>
      <c r="D253" s="44"/>
      <c r="K253" s="3"/>
      <c r="L253" s="3"/>
      <c r="M253" s="3"/>
      <c r="N253" s="3"/>
      <c r="O253" s="3"/>
      <c r="P253" s="3"/>
    </row>
    <row r="254" spans="1:17" ht="16">
      <c r="C254" s="438"/>
      <c r="D254" s="44"/>
    </row>
    <row r="255" spans="1:17" ht="16">
      <c r="C255" s="438"/>
      <c r="D255" s="44"/>
    </row>
    <row r="256" spans="1:17" ht="16">
      <c r="C256" s="438"/>
      <c r="D256" s="44"/>
    </row>
    <row r="257" spans="3:4" ht="16">
      <c r="C257" s="438"/>
      <c r="D257" s="44"/>
    </row>
    <row r="258" spans="3:4" ht="16">
      <c r="C258" s="438"/>
      <c r="D258" s="44"/>
    </row>
    <row r="259" spans="3:4" ht="16">
      <c r="C259" s="438"/>
      <c r="D259" s="44"/>
    </row>
    <row r="260" spans="3:4" ht="16">
      <c r="C260" s="438"/>
      <c r="D260" s="44"/>
    </row>
    <row r="261" spans="3:4" ht="16">
      <c r="C261" s="438"/>
      <c r="D261" s="44"/>
    </row>
    <row r="262" spans="3:4" ht="16">
      <c r="C262" s="438"/>
      <c r="D262" s="44"/>
    </row>
    <row r="263" spans="3:4">
      <c r="C263" s="438"/>
    </row>
    <row r="264" spans="3:4">
      <c r="C264" s="438"/>
    </row>
    <row r="265" spans="3:4">
      <c r="C265" s="438"/>
    </row>
    <row r="266" spans="3:4">
      <c r="C266" s="438"/>
    </row>
    <row r="267" spans="3:4">
      <c r="C267" s="438"/>
    </row>
    <row r="268" spans="3:4">
      <c r="C268" s="438"/>
    </row>
    <row r="269" spans="3:4">
      <c r="C269" s="438"/>
    </row>
    <row r="270" spans="3:4">
      <c r="C270" s="438"/>
    </row>
    <row r="271" spans="3:4">
      <c r="C271" s="438"/>
    </row>
    <row r="272" spans="3:4">
      <c r="C272" s="438"/>
    </row>
    <row r="273" spans="3:3">
      <c r="C273" s="438"/>
    </row>
    <row r="274" spans="3:3">
      <c r="C274" s="438"/>
    </row>
    <row r="275" spans="3:3">
      <c r="C275" s="438"/>
    </row>
    <row r="276" spans="3:3">
      <c r="C276" s="438"/>
    </row>
    <row r="277" spans="3:3">
      <c r="C277" s="438"/>
    </row>
    <row r="278" spans="3:3">
      <c r="C278" s="438"/>
    </row>
    <row r="279" spans="3:3">
      <c r="C279" s="438"/>
    </row>
    <row r="280" spans="3:3">
      <c r="C280" s="438"/>
    </row>
    <row r="281" spans="3:3">
      <c r="C281" s="438"/>
    </row>
    <row r="282" spans="3:3">
      <c r="C282" s="438"/>
    </row>
    <row r="283" spans="3:3">
      <c r="C283" s="438"/>
    </row>
    <row r="284" spans="3:3">
      <c r="C284" s="438"/>
    </row>
    <row r="285" spans="3:3">
      <c r="C285" s="438"/>
    </row>
    <row r="286" spans="3:3">
      <c r="C286" s="438"/>
    </row>
    <row r="287" spans="3:3">
      <c r="C287" s="438"/>
    </row>
    <row r="288" spans="3:3">
      <c r="C288" s="438"/>
    </row>
  </sheetData>
  <mergeCells count="2">
    <mergeCell ref="F184:J184"/>
    <mergeCell ref="F185:J185"/>
  </mergeCells>
  <phoneticPr fontId="35" type="noConversion"/>
  <dataValidations count="1">
    <dataValidation type="list" allowBlank="1" showInputMessage="1" showErrorMessage="1" sqref="E99" xr:uid="{9986BFA6-6602-49CD-A850-0600B22AE7FE}">
      <formula1>D$156:D$163</formula1>
    </dataValidation>
  </dataValidation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3102802-C130-4F09-8789-EC5890CEE828}">
          <x14:formula1>
            <xm:f>Cover!$B$24:$B$28</xm:f>
          </x14:formula1>
          <xm:sqref>E96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24FE0-888F-411B-BEB7-7D1C9A22C4AD}">
  <sheetPr>
    <tabColor theme="9" tint="-0.249977111117893"/>
  </sheetPr>
  <dimension ref="A1:J42"/>
  <sheetViews>
    <sheetView showGridLines="0" zoomScale="85" zoomScaleNormal="85" workbookViewId="0">
      <pane ySplit="6" topLeftCell="A7" activePane="bottomLeft" state="frozen"/>
      <selection pane="bottomLeft" activeCell="A4" sqref="A4"/>
    </sheetView>
  </sheetViews>
  <sheetFormatPr defaultRowHeight="13.5"/>
  <cols>
    <col min="1" max="1" width="55.61328125" style="431" customWidth="1"/>
    <col min="2" max="2" width="16.765625" style="431" customWidth="1"/>
    <col min="3" max="3" width="13.61328125" style="431" customWidth="1"/>
    <col min="4" max="4" width="15.765625" style="431" bestFit="1" customWidth="1"/>
    <col min="5" max="5" width="15.765625" bestFit="1" customWidth="1"/>
    <col min="6" max="6" width="17.3046875" bestFit="1" customWidth="1"/>
    <col min="7" max="10" width="15.765625" bestFit="1" customWidth="1"/>
  </cols>
  <sheetData>
    <row r="1" spans="1:10" ht="15">
      <c r="A1" s="27" t="s">
        <v>0</v>
      </c>
      <c r="B1" s="27" t="str">
        <f>Cover!$B$20</f>
        <v>Lon</v>
      </c>
      <c r="C1" s="22"/>
      <c r="D1" s="459"/>
      <c r="E1" s="78"/>
      <c r="F1" s="78"/>
      <c r="G1" s="78"/>
      <c r="H1" s="78"/>
      <c r="I1" s="78"/>
      <c r="J1" s="79"/>
    </row>
    <row r="2" spans="1:10" ht="15">
      <c r="A2" s="27" t="s">
        <v>506</v>
      </c>
      <c r="B2" s="27" t="str">
        <f>Cover!$B$18</f>
        <v>2021/22</v>
      </c>
      <c r="C2" s="22"/>
      <c r="D2" s="453"/>
      <c r="E2" s="4"/>
      <c r="F2" s="4"/>
      <c r="G2" s="4"/>
      <c r="H2" s="4"/>
      <c r="I2" s="4"/>
      <c r="J2" s="13"/>
    </row>
    <row r="3" spans="1:10" ht="15">
      <c r="A3" s="80"/>
      <c r="B3" s="27"/>
      <c r="C3" s="27"/>
      <c r="D3" s="453"/>
      <c r="E3" s="4"/>
      <c r="F3" s="4"/>
      <c r="G3" s="4"/>
      <c r="H3" s="4"/>
      <c r="I3" s="4"/>
      <c r="J3" s="13"/>
    </row>
    <row r="4" spans="1:10" ht="15">
      <c r="A4" s="35" t="s">
        <v>6</v>
      </c>
      <c r="B4" s="28"/>
      <c r="C4" s="28"/>
      <c r="D4" s="454"/>
      <c r="E4" s="2"/>
      <c r="F4" s="2"/>
      <c r="G4" s="2"/>
      <c r="H4" s="2"/>
      <c r="I4" s="2"/>
      <c r="J4" s="14"/>
    </row>
    <row r="5" spans="1:10" ht="14">
      <c r="A5" s="36"/>
      <c r="B5" s="15"/>
      <c r="C5" s="15"/>
      <c r="D5" s="460" t="s">
        <v>13</v>
      </c>
      <c r="E5" s="15"/>
      <c r="F5" s="6"/>
      <c r="G5" s="6"/>
      <c r="H5" s="6"/>
      <c r="I5" s="15"/>
      <c r="J5" s="15"/>
    </row>
    <row r="6" spans="1:10" ht="15" customHeight="1" thickBot="1">
      <c r="A6" s="36"/>
      <c r="B6" s="15"/>
      <c r="C6" s="6"/>
      <c r="D6" s="10"/>
      <c r="E6" s="6"/>
      <c r="F6" s="378" t="s">
        <v>14</v>
      </c>
      <c r="G6" s="378" t="s">
        <v>15</v>
      </c>
      <c r="H6" s="378" t="s">
        <v>16</v>
      </c>
      <c r="I6" s="378" t="s">
        <v>17</v>
      </c>
      <c r="J6" s="378" t="s">
        <v>18</v>
      </c>
    </row>
    <row r="7" spans="1:10" ht="15" customHeight="1">
      <c r="A7" s="383"/>
      <c r="B7" s="38"/>
      <c r="C7" s="374"/>
      <c r="D7" s="461"/>
      <c r="E7" s="374"/>
      <c r="F7" s="384"/>
      <c r="G7" s="384"/>
      <c r="H7" s="384"/>
      <c r="I7" s="384"/>
      <c r="J7" s="385"/>
    </row>
    <row r="8" spans="1:10" ht="14">
      <c r="A8" s="39"/>
      <c r="B8" s="433"/>
      <c r="C8" s="257"/>
      <c r="D8" s="257"/>
      <c r="E8" s="48"/>
      <c r="F8" s="47"/>
      <c r="G8" s="47"/>
      <c r="H8" s="47"/>
      <c r="I8" s="47"/>
      <c r="J8" s="386"/>
    </row>
    <row r="9" spans="1:10" ht="15">
      <c r="A9" s="11"/>
      <c r="B9" s="458"/>
      <c r="C9" s="433"/>
      <c r="D9" s="433"/>
      <c r="E9" s="15"/>
      <c r="F9" s="47"/>
      <c r="G9" s="47"/>
      <c r="H9" s="47"/>
      <c r="I9" s="47"/>
      <c r="J9" s="386"/>
    </row>
    <row r="10" spans="1:10" ht="15">
      <c r="A10" s="11"/>
      <c r="B10" s="458"/>
      <c r="C10" s="433"/>
      <c r="D10" s="433"/>
      <c r="E10" s="15"/>
      <c r="F10" s="47"/>
      <c r="G10" s="47"/>
      <c r="H10" s="47"/>
      <c r="I10" s="47"/>
      <c r="J10" s="386"/>
    </row>
    <row r="11" spans="1:10" ht="14">
      <c r="A11" s="442" t="s">
        <v>107</v>
      </c>
      <c r="B11" s="257"/>
      <c r="C11" s="257"/>
      <c r="D11" s="257"/>
      <c r="E11" s="15"/>
      <c r="F11" s="48"/>
      <c r="G11" s="48"/>
      <c r="H11" s="48"/>
      <c r="I11" s="48"/>
      <c r="J11" s="54"/>
    </row>
    <row r="12" spans="1:10" ht="14">
      <c r="A12" s="442"/>
      <c r="B12" s="257"/>
      <c r="C12" s="433"/>
      <c r="D12" s="257"/>
      <c r="E12" s="15"/>
      <c r="F12" s="48"/>
      <c r="G12" s="48"/>
      <c r="H12" s="48"/>
      <c r="I12" s="48"/>
      <c r="J12" s="54"/>
    </row>
    <row r="13" spans="1:10" ht="14">
      <c r="A13" s="429" t="s">
        <v>108</v>
      </c>
      <c r="B13" s="433" t="s">
        <v>109</v>
      </c>
      <c r="C13" s="433" t="s">
        <v>110</v>
      </c>
      <c r="D13" s="433"/>
      <c r="E13" s="15"/>
      <c r="F13" s="380"/>
      <c r="G13" s="380"/>
      <c r="H13" s="380"/>
      <c r="I13" s="380"/>
      <c r="J13" s="387"/>
    </row>
    <row r="14" spans="1:10" ht="15.5">
      <c r="A14" s="429" t="s">
        <v>111</v>
      </c>
      <c r="B14" s="433" t="s">
        <v>661</v>
      </c>
      <c r="C14" s="433" t="s">
        <v>110</v>
      </c>
      <c r="D14" s="433"/>
      <c r="E14" s="15"/>
      <c r="F14" s="379"/>
      <c r="G14" s="379"/>
      <c r="H14" s="379"/>
      <c r="I14" s="379"/>
      <c r="J14" s="388"/>
    </row>
    <row r="15" spans="1:10" ht="14">
      <c r="A15" s="429" t="s">
        <v>112</v>
      </c>
      <c r="B15" s="433" t="s">
        <v>113</v>
      </c>
      <c r="C15" s="433" t="s">
        <v>110</v>
      </c>
      <c r="D15" s="433"/>
      <c r="E15" s="15"/>
      <c r="F15" s="389">
        <f>F14</f>
        <v>0</v>
      </c>
      <c r="G15" s="389">
        <f>F15+G14</f>
        <v>0</v>
      </c>
      <c r="H15" s="389">
        <f t="shared" ref="H15:J15" si="0">G15+H14</f>
        <v>0</v>
      </c>
      <c r="I15" s="389">
        <f t="shared" si="0"/>
        <v>0</v>
      </c>
      <c r="J15" s="390">
        <f t="shared" si="0"/>
        <v>0</v>
      </c>
    </row>
    <row r="16" spans="1:10" ht="14">
      <c r="A16" s="429" t="s">
        <v>114</v>
      </c>
      <c r="B16" s="433" t="s">
        <v>115</v>
      </c>
      <c r="C16" s="433" t="s">
        <v>110</v>
      </c>
      <c r="D16" s="433" t="s">
        <v>424</v>
      </c>
      <c r="E16" s="15"/>
      <c r="F16" s="380"/>
      <c r="G16" s="380"/>
      <c r="H16" s="380"/>
      <c r="I16" s="380"/>
      <c r="J16" s="387"/>
    </row>
    <row r="17" spans="1:10" ht="15.5">
      <c r="A17" s="429" t="s">
        <v>116</v>
      </c>
      <c r="B17" s="433" t="s">
        <v>662</v>
      </c>
      <c r="C17" s="433" t="s">
        <v>110</v>
      </c>
      <c r="D17" s="433" t="s">
        <v>423</v>
      </c>
      <c r="E17" s="15"/>
      <c r="F17" s="379"/>
      <c r="G17" s="379"/>
      <c r="H17" s="379"/>
      <c r="I17" s="379"/>
      <c r="J17" s="388"/>
    </row>
    <row r="18" spans="1:10" ht="15.5">
      <c r="A18" s="443"/>
      <c r="B18" s="432" t="s">
        <v>663</v>
      </c>
      <c r="C18" s="432" t="s">
        <v>117</v>
      </c>
      <c r="D18" s="432" t="s">
        <v>22</v>
      </c>
      <c r="E18" s="26"/>
      <c r="F18" s="381">
        <f>IFERROR((MIN((F15*(F16/10^6)),(F13*(F16/10^6)))*(F14/F15-F17)),0)</f>
        <v>0</v>
      </c>
      <c r="G18" s="381">
        <f>IFERROR((MIN((G15*(G16/10^6)),(G13*(G16/10^6)))*(G14/G15-G17)),0)</f>
        <v>0</v>
      </c>
      <c r="H18" s="381">
        <f>IFERROR((MIN((H15*(H16/10^6)),(H13*(H16/10^6)))*(H14/H15-H17)),0)</f>
        <v>0</v>
      </c>
      <c r="I18" s="381">
        <f>IFERROR((MIN((I15*(I16/10^6)),(I13*(I16/10^6)))*(I14/I15-I17)),0)</f>
        <v>0</v>
      </c>
      <c r="J18" s="391">
        <f>IFERROR((MIN((J15*(J16/10^6)),(J13*(J16/10^6)))*(J14/J15-J17)),0)</f>
        <v>0</v>
      </c>
    </row>
    <row r="19" spans="1:10" ht="14">
      <c r="A19" s="442"/>
      <c r="B19" s="433"/>
      <c r="C19" s="257"/>
      <c r="D19" s="257"/>
      <c r="E19" s="15"/>
      <c r="F19" s="45"/>
      <c r="G19" s="45"/>
      <c r="H19" s="46"/>
      <c r="I19" s="46"/>
      <c r="J19" s="392"/>
    </row>
    <row r="20" spans="1:10" ht="14">
      <c r="A20" s="442"/>
      <c r="B20" s="433"/>
      <c r="C20" s="433"/>
      <c r="D20" s="433"/>
      <c r="E20" s="15"/>
      <c r="F20" s="48"/>
      <c r="G20" s="48"/>
      <c r="H20" s="48"/>
      <c r="I20" s="48"/>
      <c r="J20" s="54"/>
    </row>
    <row r="21" spans="1:10">
      <c r="A21" s="442" t="s">
        <v>118</v>
      </c>
      <c r="B21" s="257"/>
      <c r="C21" s="257"/>
      <c r="D21" s="257"/>
      <c r="E21" s="48"/>
      <c r="F21" s="48"/>
      <c r="G21" s="48"/>
      <c r="H21" s="48"/>
      <c r="I21" s="48"/>
      <c r="J21" s="54"/>
    </row>
    <row r="22" spans="1:10" ht="14">
      <c r="A22" s="442"/>
      <c r="B22" s="257"/>
      <c r="C22" s="257"/>
      <c r="D22" s="257"/>
      <c r="E22" s="15"/>
      <c r="F22" s="45"/>
      <c r="G22" s="45"/>
      <c r="H22" s="46"/>
      <c r="I22" s="46"/>
      <c r="J22" s="392"/>
    </row>
    <row r="23" spans="1:10" ht="14">
      <c r="A23" s="442"/>
      <c r="B23" s="257"/>
      <c r="C23" s="433"/>
      <c r="D23" s="433"/>
      <c r="E23" s="15"/>
      <c r="F23" s="48"/>
      <c r="G23" s="48"/>
      <c r="H23" s="48"/>
      <c r="I23" s="48"/>
      <c r="J23" s="54"/>
    </row>
    <row r="24" spans="1:10" ht="15.5">
      <c r="A24" s="429" t="s">
        <v>119</v>
      </c>
      <c r="B24" s="433" t="s">
        <v>664</v>
      </c>
      <c r="C24" s="433" t="s">
        <v>120</v>
      </c>
      <c r="D24" s="433"/>
      <c r="E24" s="15"/>
      <c r="F24" s="379"/>
      <c r="G24" s="379"/>
      <c r="H24" s="379"/>
      <c r="I24" s="379"/>
      <c r="J24" s="388"/>
    </row>
    <row r="25" spans="1:10" ht="15.5">
      <c r="A25" s="429" t="s">
        <v>121</v>
      </c>
      <c r="B25" s="433" t="s">
        <v>665</v>
      </c>
      <c r="C25" s="433" t="s">
        <v>120</v>
      </c>
      <c r="D25" s="433" t="s">
        <v>328</v>
      </c>
      <c r="E25" s="15"/>
      <c r="F25" s="379"/>
      <c r="G25" s="379"/>
      <c r="H25" s="379"/>
      <c r="I25" s="379"/>
      <c r="J25" s="388"/>
    </row>
    <row r="26" spans="1:10" ht="14">
      <c r="A26" s="429" t="s">
        <v>122</v>
      </c>
      <c r="B26" s="433" t="s">
        <v>123</v>
      </c>
      <c r="C26" s="433" t="s">
        <v>120</v>
      </c>
      <c r="D26" s="433" t="s">
        <v>425</v>
      </c>
      <c r="E26" s="15"/>
      <c r="F26" s="380"/>
      <c r="G26" s="380"/>
      <c r="H26" s="380"/>
      <c r="I26" s="380"/>
      <c r="J26" s="387"/>
    </row>
    <row r="27" spans="1:10" ht="14">
      <c r="A27" s="429" t="s">
        <v>124</v>
      </c>
      <c r="B27" s="433" t="s">
        <v>125</v>
      </c>
      <c r="C27" s="433" t="s">
        <v>120</v>
      </c>
      <c r="D27" s="433" t="s">
        <v>426</v>
      </c>
      <c r="E27" s="15"/>
      <c r="F27" s="380"/>
      <c r="G27" s="380"/>
      <c r="H27" s="380"/>
      <c r="I27" s="380"/>
      <c r="J27" s="387"/>
    </row>
    <row r="28" spans="1:10" ht="15.5">
      <c r="A28" s="429"/>
      <c r="B28" s="432" t="s">
        <v>666</v>
      </c>
      <c r="C28" s="432" t="s">
        <v>126</v>
      </c>
      <c r="D28" s="432" t="s">
        <v>22</v>
      </c>
      <c r="E28" s="48"/>
      <c r="F28" s="381">
        <f>F24*F26*10^-6+F25*F27*10^-6</f>
        <v>0</v>
      </c>
      <c r="G28" s="381">
        <f>G24*G26*10^-6+G25*G27*10^-6</f>
        <v>0</v>
      </c>
      <c r="H28" s="381">
        <f>H24*H26*10^-6+H25*H27*10^-6</f>
        <v>0</v>
      </c>
      <c r="I28" s="381">
        <f>I24*I26*10^-6+I25*I27*10^-6</f>
        <v>0</v>
      </c>
      <c r="J28" s="391">
        <f>J24*J26*10^-6+J25*J27*10^-6</f>
        <v>0</v>
      </c>
    </row>
    <row r="29" spans="1:10">
      <c r="A29" s="429"/>
      <c r="B29" s="257"/>
      <c r="C29" s="433"/>
      <c r="D29" s="257"/>
      <c r="E29" s="48"/>
      <c r="F29" s="48"/>
      <c r="G29" s="48"/>
      <c r="H29" s="48"/>
      <c r="I29" s="48"/>
      <c r="J29" s="54"/>
    </row>
    <row r="30" spans="1:10">
      <c r="A30" s="429"/>
      <c r="B30" s="257"/>
      <c r="C30" s="257"/>
      <c r="D30" s="257"/>
      <c r="E30" s="48"/>
      <c r="F30" s="48"/>
      <c r="G30" s="48"/>
      <c r="H30" s="48"/>
      <c r="I30" s="48"/>
      <c r="J30" s="54"/>
    </row>
    <row r="31" spans="1:10">
      <c r="A31" s="429"/>
      <c r="B31" s="257"/>
      <c r="C31" s="257"/>
      <c r="D31" s="257"/>
      <c r="E31" s="48"/>
      <c r="F31" s="48"/>
      <c r="G31" s="48"/>
      <c r="H31" s="48"/>
      <c r="I31" s="48"/>
      <c r="J31" s="54"/>
    </row>
    <row r="32" spans="1:10">
      <c r="A32" s="442" t="s">
        <v>127</v>
      </c>
      <c r="B32" s="257"/>
      <c r="C32" s="257"/>
      <c r="D32" s="257"/>
      <c r="E32" s="48"/>
      <c r="F32" s="48"/>
      <c r="G32" s="48"/>
      <c r="H32" s="48"/>
      <c r="I32" s="48"/>
      <c r="J32" s="54"/>
    </row>
    <row r="33" spans="1:10">
      <c r="A33" s="429"/>
      <c r="B33" s="257"/>
      <c r="C33" s="257"/>
      <c r="D33" s="257"/>
      <c r="E33" s="48"/>
      <c r="F33" s="48"/>
      <c r="G33" s="48"/>
      <c r="H33" s="48"/>
      <c r="I33" s="48"/>
      <c r="J33" s="54"/>
    </row>
    <row r="34" spans="1:10" ht="15.5">
      <c r="A34" s="429" t="s">
        <v>329</v>
      </c>
      <c r="B34" s="257" t="s">
        <v>667</v>
      </c>
      <c r="C34" s="433" t="s">
        <v>128</v>
      </c>
      <c r="D34" s="433" t="s">
        <v>328</v>
      </c>
      <c r="E34" s="48"/>
      <c r="F34" s="379"/>
      <c r="G34" s="379"/>
      <c r="H34" s="379"/>
      <c r="I34" s="379"/>
      <c r="J34" s="388"/>
    </row>
    <row r="35" spans="1:10" ht="15.5">
      <c r="A35" s="429" t="s">
        <v>330</v>
      </c>
      <c r="B35" s="257" t="s">
        <v>667</v>
      </c>
      <c r="C35" s="433" t="s">
        <v>128</v>
      </c>
      <c r="D35" s="433" t="s">
        <v>328</v>
      </c>
      <c r="E35" s="48"/>
      <c r="F35" s="379"/>
      <c r="G35" s="379"/>
      <c r="H35" s="379"/>
      <c r="I35" s="379"/>
      <c r="J35" s="388"/>
    </row>
    <row r="36" spans="1:10" ht="15.5">
      <c r="A36" s="429" t="s">
        <v>331</v>
      </c>
      <c r="B36" s="257" t="s">
        <v>667</v>
      </c>
      <c r="C36" s="433" t="s">
        <v>128</v>
      </c>
      <c r="D36" s="433" t="s">
        <v>328</v>
      </c>
      <c r="E36" s="48"/>
      <c r="F36" s="379"/>
      <c r="G36" s="379"/>
      <c r="H36" s="379"/>
      <c r="I36" s="379"/>
      <c r="J36" s="388"/>
    </row>
    <row r="37" spans="1:10" ht="15.5">
      <c r="A37" s="429" t="s">
        <v>332</v>
      </c>
      <c r="B37" s="257" t="s">
        <v>668</v>
      </c>
      <c r="C37" s="433" t="s">
        <v>128</v>
      </c>
      <c r="D37" s="433" t="s">
        <v>421</v>
      </c>
      <c r="E37" s="48"/>
      <c r="F37" s="380"/>
      <c r="G37" s="380"/>
      <c r="H37" s="380"/>
      <c r="I37" s="380"/>
      <c r="J37" s="387"/>
    </row>
    <row r="38" spans="1:10" ht="15.5">
      <c r="A38" s="429" t="s">
        <v>333</v>
      </c>
      <c r="B38" s="257" t="s">
        <v>668</v>
      </c>
      <c r="C38" s="433" t="s">
        <v>128</v>
      </c>
      <c r="D38" s="433" t="s">
        <v>421</v>
      </c>
      <c r="E38" s="48"/>
      <c r="F38" s="380"/>
      <c r="G38" s="380"/>
      <c r="H38" s="380"/>
      <c r="I38" s="380"/>
      <c r="J38" s="387"/>
    </row>
    <row r="39" spans="1:10" ht="15.5">
      <c r="A39" s="429" t="s">
        <v>334</v>
      </c>
      <c r="B39" s="257" t="s">
        <v>668</v>
      </c>
      <c r="C39" s="433" t="s">
        <v>128</v>
      </c>
      <c r="D39" s="433" t="s">
        <v>421</v>
      </c>
      <c r="E39" s="48"/>
      <c r="F39" s="380"/>
      <c r="G39" s="380"/>
      <c r="H39" s="380"/>
      <c r="I39" s="380"/>
      <c r="J39" s="387"/>
    </row>
    <row r="40" spans="1:10" ht="15.5">
      <c r="A40" s="429"/>
      <c r="B40" s="59" t="s">
        <v>669</v>
      </c>
      <c r="C40" s="432" t="s">
        <v>129</v>
      </c>
      <c r="D40" s="432" t="s">
        <v>22</v>
      </c>
      <c r="E40" s="48"/>
      <c r="F40" s="381">
        <f>SUMPRODUCT(F34:F36,F37:F39)*10^-6</f>
        <v>0</v>
      </c>
      <c r="G40" s="381">
        <f t="shared" ref="G40:J40" si="1">SUMPRODUCT(G34:G36,G37:G39)*10^-6</f>
        <v>0</v>
      </c>
      <c r="H40" s="381">
        <f t="shared" si="1"/>
        <v>0</v>
      </c>
      <c r="I40" s="381">
        <f t="shared" si="1"/>
        <v>0</v>
      </c>
      <c r="J40" s="391">
        <f t="shared" si="1"/>
        <v>0</v>
      </c>
    </row>
    <row r="41" spans="1:10">
      <c r="A41" s="429"/>
      <c r="B41" s="257"/>
      <c r="C41" s="257"/>
      <c r="D41" s="257"/>
      <c r="E41" s="48"/>
      <c r="F41" s="48"/>
      <c r="G41" s="48"/>
      <c r="H41" s="48"/>
      <c r="I41" s="48"/>
      <c r="J41" s="54"/>
    </row>
    <row r="42" spans="1:10" ht="14" thickBot="1">
      <c r="A42" s="430"/>
      <c r="B42" s="435"/>
      <c r="C42" s="435"/>
      <c r="D42" s="435"/>
      <c r="E42" s="40"/>
      <c r="F42" s="40"/>
      <c r="G42" s="40"/>
      <c r="H42" s="40"/>
      <c r="I42" s="40"/>
      <c r="J42" s="353"/>
    </row>
  </sheetData>
  <phoneticPr fontId="35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7CD56-09F6-47EE-A23D-98EBA51D1132}">
  <sheetPr>
    <tabColor theme="9" tint="-0.249977111117893"/>
  </sheetPr>
  <dimension ref="A1:P93"/>
  <sheetViews>
    <sheetView showGridLines="0" zoomScale="90" zoomScaleNormal="90" workbookViewId="0">
      <pane ySplit="6" topLeftCell="A7" activePane="bottomLeft" state="frozen"/>
      <selection pane="bottomLeft" activeCell="A4" sqref="A4"/>
    </sheetView>
  </sheetViews>
  <sheetFormatPr defaultRowHeight="13.5"/>
  <cols>
    <col min="1" max="1" width="66.53515625" style="431" customWidth="1"/>
    <col min="2" max="2" width="16.765625" style="431" customWidth="1"/>
    <col min="3" max="3" width="27.3828125" style="431" customWidth="1"/>
    <col min="4" max="4" width="14.61328125" style="431" customWidth="1"/>
    <col min="5" max="5" width="5.61328125" customWidth="1"/>
    <col min="6" max="10" width="12.15234375" customWidth="1"/>
    <col min="11" max="11" width="2.61328125" customWidth="1"/>
  </cols>
  <sheetData>
    <row r="1" spans="1:16" ht="14">
      <c r="A1" s="21" t="s">
        <v>0</v>
      </c>
      <c r="B1" s="21" t="str">
        <f>Cover!$B$20</f>
        <v>Lon</v>
      </c>
      <c r="C1" s="22"/>
      <c r="D1" s="468"/>
      <c r="E1" s="16"/>
      <c r="F1" s="16"/>
      <c r="G1" s="16"/>
      <c r="H1" s="16"/>
      <c r="I1" s="16"/>
      <c r="J1" s="16"/>
      <c r="K1" s="38"/>
      <c r="L1" s="17"/>
      <c r="M1" s="17"/>
      <c r="N1" s="17"/>
      <c r="O1" s="17"/>
      <c r="P1" s="33"/>
    </row>
    <row r="2" spans="1:16" ht="14">
      <c r="A2" s="21" t="s">
        <v>506</v>
      </c>
      <c r="B2" s="21" t="str">
        <f>Cover!$B$18</f>
        <v>2021/22</v>
      </c>
      <c r="C2" s="22"/>
      <c r="D2" s="453"/>
      <c r="E2" s="4"/>
      <c r="F2" s="4"/>
      <c r="G2" s="4"/>
      <c r="H2" s="4"/>
      <c r="I2" s="4"/>
      <c r="J2" s="4"/>
      <c r="K2" s="7"/>
      <c r="L2" s="5"/>
      <c r="M2" s="5"/>
      <c r="N2" s="5"/>
      <c r="O2" s="5"/>
      <c r="P2" s="18"/>
    </row>
    <row r="3" spans="1:16" ht="14">
      <c r="A3" s="439"/>
      <c r="B3" s="453"/>
      <c r="C3" s="453"/>
      <c r="D3" s="453"/>
      <c r="E3" s="4"/>
      <c r="F3" s="4"/>
      <c r="G3" s="4"/>
      <c r="H3" s="4"/>
      <c r="I3" s="4"/>
      <c r="J3" s="4"/>
      <c r="K3" s="15"/>
      <c r="L3" s="5"/>
      <c r="M3" s="5"/>
      <c r="N3" s="5"/>
      <c r="O3" s="5"/>
      <c r="P3" s="18"/>
    </row>
    <row r="4" spans="1:16" ht="15">
      <c r="A4" s="35" t="s">
        <v>7</v>
      </c>
      <c r="B4" s="454"/>
      <c r="C4" s="454"/>
      <c r="D4" s="454"/>
      <c r="E4" s="2"/>
      <c r="F4" s="2"/>
      <c r="G4" s="2"/>
      <c r="H4" s="2"/>
      <c r="I4" s="2"/>
      <c r="J4" s="2"/>
      <c r="K4" s="7"/>
      <c r="L4" s="5"/>
      <c r="M4" s="5"/>
      <c r="N4" s="5"/>
      <c r="O4" s="5"/>
      <c r="P4" s="18"/>
    </row>
    <row r="5" spans="1:16" ht="14">
      <c r="A5" s="440"/>
      <c r="B5" s="7"/>
      <c r="C5" s="7"/>
      <c r="D5" s="460" t="s">
        <v>13</v>
      </c>
      <c r="E5" s="15"/>
      <c r="F5" s="6"/>
      <c r="G5" s="6"/>
      <c r="H5" s="6"/>
      <c r="I5" s="15"/>
      <c r="J5" s="15"/>
      <c r="K5" s="15"/>
      <c r="L5" s="5"/>
      <c r="M5" s="5"/>
      <c r="N5" s="5"/>
      <c r="O5" s="5"/>
      <c r="P5" s="18"/>
    </row>
    <row r="6" spans="1:16" ht="15" customHeight="1">
      <c r="A6" s="440"/>
      <c r="B6" s="7"/>
      <c r="C6" s="10"/>
      <c r="D6" s="10"/>
      <c r="E6" s="6"/>
      <c r="F6" s="104" t="s">
        <v>14</v>
      </c>
      <c r="G6" s="104" t="s">
        <v>15</v>
      </c>
      <c r="H6" s="104" t="s">
        <v>16</v>
      </c>
      <c r="I6" s="104" t="s">
        <v>17</v>
      </c>
      <c r="J6" s="104" t="s">
        <v>18</v>
      </c>
      <c r="K6" s="15"/>
      <c r="L6" s="5"/>
      <c r="M6" s="5"/>
      <c r="N6" s="5"/>
      <c r="O6" s="5"/>
      <c r="P6" s="18"/>
    </row>
    <row r="7" spans="1:16" ht="15" customHeight="1">
      <c r="A7" s="440"/>
      <c r="B7" s="7"/>
      <c r="C7" s="10"/>
      <c r="D7" s="10"/>
      <c r="E7" s="6"/>
      <c r="F7" s="32"/>
      <c r="G7" s="32"/>
      <c r="H7" s="32"/>
      <c r="I7" s="32"/>
      <c r="J7" s="30"/>
      <c r="K7" s="7"/>
      <c r="L7" s="5"/>
      <c r="M7" s="5"/>
      <c r="N7" s="5"/>
      <c r="O7" s="5"/>
      <c r="P7" s="18"/>
    </row>
    <row r="8" spans="1:16" ht="14">
      <c r="A8" s="442" t="s">
        <v>130</v>
      </c>
      <c r="B8" s="433"/>
      <c r="C8" s="257"/>
      <c r="D8" s="257"/>
      <c r="E8" s="15"/>
      <c r="F8" s="48"/>
      <c r="G8" s="47"/>
      <c r="H8" s="47"/>
      <c r="I8" s="47"/>
      <c r="J8" s="47"/>
      <c r="K8" s="42"/>
      <c r="L8" s="3"/>
      <c r="M8" s="3"/>
      <c r="N8" s="5"/>
      <c r="O8" s="5"/>
      <c r="P8" s="18"/>
    </row>
    <row r="9" spans="1:16" ht="14">
      <c r="A9" s="443"/>
      <c r="B9" s="257"/>
      <c r="C9" s="433"/>
      <c r="D9" s="433"/>
      <c r="E9" s="15"/>
      <c r="F9" s="47"/>
      <c r="G9" s="47"/>
      <c r="H9" s="47"/>
      <c r="I9" s="47"/>
      <c r="J9" s="47"/>
      <c r="K9" s="42"/>
      <c r="L9" s="3"/>
      <c r="M9" s="3"/>
      <c r="N9" s="5"/>
      <c r="O9" s="5"/>
      <c r="P9" s="18"/>
    </row>
    <row r="10" spans="1:16" ht="15.5">
      <c r="A10" s="429" t="s">
        <v>26</v>
      </c>
      <c r="B10" s="433" t="s">
        <v>691</v>
      </c>
      <c r="C10" s="433" t="s">
        <v>21</v>
      </c>
      <c r="D10" s="433" t="s">
        <v>22</v>
      </c>
      <c r="E10" s="15"/>
      <c r="F10" s="106">
        <v>0</v>
      </c>
      <c r="G10" s="106">
        <v>0</v>
      </c>
      <c r="H10" s="106">
        <v>0</v>
      </c>
      <c r="I10" s="106">
        <v>0</v>
      </c>
      <c r="J10" s="106">
        <v>0</v>
      </c>
      <c r="K10" s="274" t="s">
        <v>515</v>
      </c>
      <c r="L10" s="3"/>
      <c r="M10" s="3"/>
      <c r="N10" s="5"/>
      <c r="O10" s="5"/>
      <c r="P10" s="18"/>
    </row>
    <row r="11" spans="1:16" ht="15.5">
      <c r="A11" s="444" t="s">
        <v>23</v>
      </c>
      <c r="B11" s="433" t="s">
        <v>670</v>
      </c>
      <c r="C11" s="433" t="s">
        <v>21</v>
      </c>
      <c r="D11" s="433" t="s">
        <v>22</v>
      </c>
      <c r="E11" s="15"/>
      <c r="F11" s="106">
        <v>0</v>
      </c>
      <c r="G11" s="106">
        <v>0</v>
      </c>
      <c r="H11" s="106">
        <v>0</v>
      </c>
      <c r="I11" s="106">
        <v>0</v>
      </c>
      <c r="J11" s="106">
        <v>0</v>
      </c>
      <c r="K11" s="274" t="s">
        <v>516</v>
      </c>
      <c r="L11" s="3"/>
      <c r="M11" s="3"/>
      <c r="N11" s="5"/>
      <c r="O11" s="5"/>
      <c r="P11" s="18"/>
    </row>
    <row r="12" spans="1:16" ht="15.5">
      <c r="A12" s="443"/>
      <c r="B12" s="432" t="s">
        <v>671</v>
      </c>
      <c r="C12" s="432" t="s">
        <v>24</v>
      </c>
      <c r="D12" s="432" t="s">
        <v>22</v>
      </c>
      <c r="E12" s="15"/>
      <c r="F12" s="258">
        <f>F10-F11</f>
        <v>0</v>
      </c>
      <c r="G12" s="258">
        <f>G10-G11</f>
        <v>0</v>
      </c>
      <c r="H12" s="258">
        <f>H10-H11</f>
        <v>0</v>
      </c>
      <c r="I12" s="258">
        <f>I10-I11</f>
        <v>0</v>
      </c>
      <c r="J12" s="258">
        <f>J10-J11</f>
        <v>0</v>
      </c>
      <c r="K12" s="42"/>
      <c r="L12" s="3"/>
      <c r="M12" s="3"/>
      <c r="N12" s="5"/>
      <c r="O12" s="5"/>
      <c r="P12" s="18"/>
    </row>
    <row r="13" spans="1:16" ht="14">
      <c r="A13" s="443"/>
      <c r="B13" s="433"/>
      <c r="C13" s="433"/>
      <c r="D13" s="433"/>
      <c r="E13" s="15"/>
      <c r="F13" s="47"/>
      <c r="G13" s="47"/>
      <c r="H13" s="47"/>
      <c r="I13" s="47"/>
      <c r="J13" s="47"/>
      <c r="K13" s="42"/>
      <c r="L13" s="3"/>
      <c r="M13" s="3"/>
      <c r="N13" s="5"/>
      <c r="O13" s="5"/>
      <c r="P13" s="18"/>
    </row>
    <row r="14" spans="1:16" ht="14">
      <c r="A14" s="443"/>
      <c r="B14" s="433"/>
      <c r="C14" s="433"/>
      <c r="D14" s="433"/>
      <c r="E14" s="15"/>
      <c r="F14" s="48"/>
      <c r="G14" s="47"/>
      <c r="H14" s="47"/>
      <c r="I14" s="47"/>
      <c r="J14" s="47"/>
      <c r="K14" s="42"/>
      <c r="L14" s="3"/>
      <c r="M14" s="3"/>
      <c r="N14" s="5"/>
      <c r="O14" s="5"/>
      <c r="P14" s="18"/>
    </row>
    <row r="15" spans="1:16" ht="14">
      <c r="A15" s="442" t="s">
        <v>131</v>
      </c>
      <c r="B15" s="433"/>
      <c r="C15" s="257"/>
      <c r="D15" s="257"/>
      <c r="E15" s="15"/>
      <c r="F15" s="45"/>
      <c r="G15" s="45"/>
      <c r="H15" s="46"/>
      <c r="I15" s="46"/>
      <c r="J15" s="46"/>
      <c r="K15" s="41"/>
      <c r="L15" s="3"/>
      <c r="M15" s="3"/>
      <c r="N15" s="5"/>
      <c r="O15" s="5"/>
      <c r="P15" s="18"/>
    </row>
    <row r="16" spans="1:16" ht="14">
      <c r="A16" s="442"/>
      <c r="B16" s="433"/>
      <c r="C16" s="433"/>
      <c r="D16" s="433"/>
      <c r="E16" s="15"/>
      <c r="F16" s="48"/>
      <c r="G16" s="48"/>
      <c r="H16" s="48"/>
      <c r="I16" s="48"/>
      <c r="J16" s="48"/>
      <c r="K16" s="41"/>
      <c r="L16" s="3"/>
      <c r="M16" s="3"/>
      <c r="N16" s="5"/>
      <c r="O16" s="5"/>
      <c r="P16" s="18"/>
    </row>
    <row r="17" spans="1:16" ht="15.5">
      <c r="A17" s="429" t="s">
        <v>26</v>
      </c>
      <c r="B17" s="433" t="s">
        <v>692</v>
      </c>
      <c r="C17" s="433" t="s">
        <v>27</v>
      </c>
      <c r="D17" s="433" t="s">
        <v>22</v>
      </c>
      <c r="E17" s="15"/>
      <c r="F17" s="106">
        <v>0</v>
      </c>
      <c r="G17" s="106">
        <v>0</v>
      </c>
      <c r="H17" s="106">
        <v>0</v>
      </c>
      <c r="I17" s="106">
        <v>0</v>
      </c>
      <c r="J17" s="106">
        <v>0</v>
      </c>
      <c r="K17" s="274" t="s">
        <v>515</v>
      </c>
      <c r="L17" s="3"/>
      <c r="M17" s="3"/>
      <c r="N17" s="5"/>
      <c r="O17" s="5"/>
      <c r="P17" s="18"/>
    </row>
    <row r="18" spans="1:16" ht="15.5">
      <c r="A18" s="444" t="s">
        <v>23</v>
      </c>
      <c r="B18" s="433" t="s">
        <v>672</v>
      </c>
      <c r="C18" s="433" t="s">
        <v>27</v>
      </c>
      <c r="D18" s="433" t="s">
        <v>22</v>
      </c>
      <c r="E18" s="15"/>
      <c r="F18" s="106">
        <v>0</v>
      </c>
      <c r="G18" s="106">
        <v>0</v>
      </c>
      <c r="H18" s="106">
        <v>0</v>
      </c>
      <c r="I18" s="106">
        <v>0</v>
      </c>
      <c r="J18" s="106">
        <v>0</v>
      </c>
      <c r="K18" s="274" t="s">
        <v>516</v>
      </c>
      <c r="L18" s="3"/>
      <c r="M18" s="3"/>
      <c r="N18" s="5"/>
      <c r="O18" s="5"/>
      <c r="P18" s="18"/>
    </row>
    <row r="19" spans="1:16" ht="15.5">
      <c r="A19" s="442"/>
      <c r="B19" s="432" t="s">
        <v>673</v>
      </c>
      <c r="C19" s="432" t="s">
        <v>28</v>
      </c>
      <c r="D19" s="432" t="s">
        <v>22</v>
      </c>
      <c r="E19" s="15"/>
      <c r="F19" s="258">
        <f>F17-F18</f>
        <v>0</v>
      </c>
      <c r="G19" s="258">
        <f t="shared" ref="G19:J19" si="0">G17-G18</f>
        <v>0</v>
      </c>
      <c r="H19" s="258">
        <f t="shared" si="0"/>
        <v>0</v>
      </c>
      <c r="I19" s="258">
        <f t="shared" si="0"/>
        <v>0</v>
      </c>
      <c r="J19" s="258">
        <f t="shared" si="0"/>
        <v>0</v>
      </c>
      <c r="K19" s="41"/>
      <c r="L19" s="3"/>
      <c r="M19" s="3"/>
      <c r="N19" s="5"/>
      <c r="O19" s="5"/>
      <c r="P19" s="18"/>
    </row>
    <row r="20" spans="1:16" ht="14">
      <c r="A20" s="442"/>
      <c r="B20" s="433"/>
      <c r="C20" s="433"/>
      <c r="D20" s="433"/>
      <c r="E20" s="15"/>
      <c r="F20" s="45"/>
      <c r="G20" s="45"/>
      <c r="H20" s="46"/>
      <c r="I20" s="46"/>
      <c r="J20" s="46"/>
      <c r="K20" s="41"/>
      <c r="L20" s="3"/>
      <c r="M20" s="3"/>
      <c r="N20" s="5"/>
      <c r="O20" s="5"/>
      <c r="P20" s="18"/>
    </row>
    <row r="21" spans="1:16" ht="14">
      <c r="A21" s="442"/>
      <c r="B21" s="433"/>
      <c r="C21" s="433"/>
      <c r="D21" s="433"/>
      <c r="E21" s="15"/>
      <c r="F21" s="45"/>
      <c r="G21" s="45"/>
      <c r="H21" s="46"/>
      <c r="I21" s="46"/>
      <c r="J21" s="46"/>
      <c r="K21" s="41"/>
      <c r="L21" s="3"/>
      <c r="M21" s="3"/>
      <c r="N21" s="5"/>
      <c r="O21" s="5"/>
      <c r="P21" s="18"/>
    </row>
    <row r="22" spans="1:16" ht="14">
      <c r="A22" s="442" t="s">
        <v>132</v>
      </c>
      <c r="B22" s="433"/>
      <c r="C22" s="257"/>
      <c r="D22" s="257"/>
      <c r="E22" s="15"/>
      <c r="F22" s="48"/>
      <c r="G22" s="45"/>
      <c r="H22" s="46"/>
      <c r="I22" s="46"/>
      <c r="J22" s="46"/>
      <c r="K22" s="41"/>
      <c r="L22" s="3"/>
      <c r="M22" s="3"/>
      <c r="N22" s="5"/>
      <c r="O22" s="5"/>
      <c r="P22" s="18"/>
    </row>
    <row r="23" spans="1:16" ht="14">
      <c r="A23" s="442"/>
      <c r="B23" s="433"/>
      <c r="C23" s="433"/>
      <c r="D23" s="433"/>
      <c r="E23" s="15"/>
      <c r="F23" s="48"/>
      <c r="G23" s="48"/>
      <c r="H23" s="48"/>
      <c r="I23" s="48"/>
      <c r="J23" s="48"/>
      <c r="K23" s="48"/>
      <c r="L23" s="3"/>
      <c r="M23" s="3"/>
      <c r="N23" s="5"/>
      <c r="O23" s="5"/>
      <c r="P23" s="18"/>
    </row>
    <row r="24" spans="1:16" ht="15.5">
      <c r="A24" s="429" t="s">
        <v>26</v>
      </c>
      <c r="B24" s="433" t="s">
        <v>674</v>
      </c>
      <c r="C24" s="433" t="s">
        <v>30</v>
      </c>
      <c r="D24" s="433" t="s">
        <v>22</v>
      </c>
      <c r="E24" s="15"/>
      <c r="F24" s="106">
        <v>0</v>
      </c>
      <c r="G24" s="106">
        <v>0</v>
      </c>
      <c r="H24" s="106">
        <v>0</v>
      </c>
      <c r="I24" s="106">
        <v>0</v>
      </c>
      <c r="J24" s="106">
        <v>0</v>
      </c>
      <c r="K24" s="274" t="s">
        <v>515</v>
      </c>
      <c r="L24" s="3"/>
      <c r="M24" s="3"/>
      <c r="N24" s="5"/>
      <c r="O24" s="5"/>
      <c r="P24" s="18"/>
    </row>
    <row r="25" spans="1:16" ht="15.5">
      <c r="A25" s="444" t="s">
        <v>23</v>
      </c>
      <c r="B25" s="433" t="s">
        <v>675</v>
      </c>
      <c r="C25" s="433" t="s">
        <v>30</v>
      </c>
      <c r="D25" s="433" t="s">
        <v>22</v>
      </c>
      <c r="E25" s="15"/>
      <c r="F25" s="106">
        <v>0</v>
      </c>
      <c r="G25" s="106">
        <v>0</v>
      </c>
      <c r="H25" s="106">
        <v>0</v>
      </c>
      <c r="I25" s="106">
        <v>0</v>
      </c>
      <c r="J25" s="106">
        <v>0</v>
      </c>
      <c r="K25" s="274" t="s">
        <v>516</v>
      </c>
      <c r="L25" s="48"/>
      <c r="M25" s="48"/>
      <c r="N25" s="48"/>
      <c r="O25" s="48"/>
      <c r="P25" s="54"/>
    </row>
    <row r="26" spans="1:16" ht="15.5">
      <c r="A26" s="442"/>
      <c r="B26" s="432" t="s">
        <v>676</v>
      </c>
      <c r="C26" s="432" t="s">
        <v>31</v>
      </c>
      <c r="D26" s="432" t="s">
        <v>22</v>
      </c>
      <c r="E26" s="15"/>
      <c r="F26" s="258">
        <f>F24-F25</f>
        <v>0</v>
      </c>
      <c r="G26" s="258">
        <f t="shared" ref="G26:J26" si="1">G24-G25</f>
        <v>0</v>
      </c>
      <c r="H26" s="258">
        <f t="shared" si="1"/>
        <v>0</v>
      </c>
      <c r="I26" s="258">
        <f t="shared" si="1"/>
        <v>0</v>
      </c>
      <c r="J26" s="258">
        <f t="shared" si="1"/>
        <v>0</v>
      </c>
      <c r="K26" s="48"/>
      <c r="L26" s="48"/>
      <c r="M26" s="48"/>
      <c r="N26" s="48"/>
      <c r="O26" s="48"/>
      <c r="P26" s="54"/>
    </row>
    <row r="27" spans="1:16" s="43" customFormat="1" ht="14">
      <c r="A27" s="463"/>
      <c r="B27" s="465"/>
      <c r="C27" s="465"/>
      <c r="D27" s="465"/>
      <c r="E27" s="41"/>
      <c r="F27" s="50"/>
      <c r="G27" s="50"/>
      <c r="H27" s="50"/>
      <c r="I27" s="50"/>
      <c r="J27" s="50"/>
      <c r="K27" s="3"/>
      <c r="L27" s="3"/>
      <c r="M27" s="3"/>
      <c r="N27" s="3"/>
      <c r="O27" s="3"/>
      <c r="P27" s="52"/>
    </row>
    <row r="28" spans="1:16" s="43" customFormat="1" ht="14">
      <c r="A28" s="463"/>
      <c r="B28" s="465"/>
      <c r="C28" s="465"/>
      <c r="D28" s="465"/>
      <c r="E28" s="41"/>
      <c r="F28" s="50"/>
      <c r="G28" s="50"/>
      <c r="H28" s="50"/>
      <c r="I28" s="50"/>
      <c r="J28" s="50"/>
      <c r="K28" s="3"/>
      <c r="L28" s="3"/>
      <c r="M28" s="3"/>
      <c r="N28" s="3"/>
      <c r="O28" s="3"/>
      <c r="P28" s="52"/>
    </row>
    <row r="29" spans="1:16" ht="15.5">
      <c r="A29" s="442" t="s">
        <v>133</v>
      </c>
      <c r="B29" s="257"/>
      <c r="C29" s="257"/>
      <c r="D29" s="257"/>
      <c r="E29" s="15"/>
      <c r="F29" s="51" t="s">
        <v>134</v>
      </c>
      <c r="G29" s="50"/>
      <c r="H29" s="46"/>
      <c r="I29" s="46"/>
      <c r="J29" s="46"/>
      <c r="K29" s="42"/>
      <c r="L29" s="3"/>
      <c r="M29" s="3"/>
      <c r="N29" s="5"/>
      <c r="O29" s="5"/>
      <c r="P29" s="18"/>
    </row>
    <row r="30" spans="1:16" ht="14">
      <c r="A30" s="440"/>
      <c r="B30" s="7"/>
      <c r="C30" s="433"/>
      <c r="D30" s="433"/>
      <c r="E30" s="15"/>
      <c r="F30" s="41"/>
      <c r="G30" s="41"/>
      <c r="H30" s="41"/>
      <c r="I30" s="41"/>
      <c r="J30" s="41"/>
      <c r="K30" s="41"/>
      <c r="L30" s="3"/>
      <c r="M30" s="3"/>
      <c r="N30" s="5"/>
      <c r="O30" s="5"/>
      <c r="P30" s="18"/>
    </row>
    <row r="31" spans="1:16" ht="15.5">
      <c r="A31" s="429" t="s">
        <v>26</v>
      </c>
      <c r="B31" s="433" t="s">
        <v>677</v>
      </c>
      <c r="C31" s="433" t="s">
        <v>135</v>
      </c>
      <c r="D31" s="433" t="s">
        <v>22</v>
      </c>
      <c r="E31" s="48"/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274" t="s">
        <v>515</v>
      </c>
      <c r="L31" s="3"/>
      <c r="M31" s="3"/>
      <c r="N31" s="48"/>
      <c r="O31" s="48"/>
      <c r="P31" s="54"/>
    </row>
    <row r="32" spans="1:16" ht="15.5">
      <c r="A32" s="444" t="s">
        <v>23</v>
      </c>
      <c r="B32" s="433" t="s">
        <v>678</v>
      </c>
      <c r="C32" s="433" t="s">
        <v>135</v>
      </c>
      <c r="D32" s="433" t="s">
        <v>22</v>
      </c>
      <c r="E32" s="48"/>
      <c r="F32" s="106">
        <v>0</v>
      </c>
      <c r="G32" s="106">
        <v>0</v>
      </c>
      <c r="H32" s="106">
        <v>0</v>
      </c>
      <c r="I32" s="106">
        <v>0</v>
      </c>
      <c r="J32" s="106">
        <v>0</v>
      </c>
      <c r="K32" s="274" t="s">
        <v>516</v>
      </c>
      <c r="L32" s="3"/>
      <c r="M32" s="3"/>
      <c r="N32" s="48"/>
      <c r="O32" s="48"/>
      <c r="P32" s="54"/>
    </row>
    <row r="33" spans="1:16" ht="15.5">
      <c r="A33" s="429"/>
      <c r="B33" s="432" t="s">
        <v>679</v>
      </c>
      <c r="C33" s="432" t="s">
        <v>136</v>
      </c>
      <c r="D33" s="432" t="s">
        <v>22</v>
      </c>
      <c r="E33" s="48"/>
      <c r="F33" s="258">
        <f>F31-F32</f>
        <v>0</v>
      </c>
      <c r="G33" s="258">
        <f t="shared" ref="G33:J33" si="2">G31-G32</f>
        <v>0</v>
      </c>
      <c r="H33" s="258">
        <f t="shared" si="2"/>
        <v>0</v>
      </c>
      <c r="I33" s="258">
        <f t="shared" si="2"/>
        <v>0</v>
      </c>
      <c r="J33" s="258">
        <f t="shared" si="2"/>
        <v>0</v>
      </c>
      <c r="K33" s="3"/>
      <c r="L33" s="3"/>
      <c r="M33" s="3"/>
      <c r="N33" s="48"/>
      <c r="O33" s="48"/>
      <c r="P33" s="54"/>
    </row>
    <row r="34" spans="1:16" s="43" customFormat="1" ht="14">
      <c r="A34" s="464"/>
      <c r="B34" s="465"/>
      <c r="C34" s="465"/>
      <c r="D34" s="465"/>
      <c r="E34" s="41"/>
      <c r="F34" s="50"/>
      <c r="G34" s="50"/>
      <c r="H34" s="50"/>
      <c r="I34" s="50"/>
      <c r="J34" s="50"/>
      <c r="K34" s="3"/>
      <c r="L34" s="3"/>
      <c r="M34" s="3"/>
      <c r="N34" s="3"/>
      <c r="O34" s="3"/>
      <c r="P34" s="52"/>
    </row>
    <row r="35" spans="1:16">
      <c r="A35" s="442" t="s">
        <v>380</v>
      </c>
      <c r="B35" s="69"/>
      <c r="C35" s="69"/>
      <c r="D35" s="69"/>
      <c r="K35" s="3"/>
      <c r="L35" s="3"/>
      <c r="M35" s="3"/>
      <c r="N35" s="3"/>
      <c r="O35" s="3"/>
      <c r="P35" s="52"/>
    </row>
    <row r="36" spans="1:16" ht="14">
      <c r="A36" s="406"/>
      <c r="B36" s="466"/>
      <c r="C36" s="466"/>
      <c r="D36" s="466"/>
      <c r="E36" s="41"/>
      <c r="F36" s="50"/>
      <c r="G36" s="50"/>
      <c r="H36" s="50"/>
      <c r="I36" s="50"/>
      <c r="J36" s="50"/>
      <c r="K36" s="3"/>
      <c r="L36" s="3"/>
      <c r="M36" s="3"/>
      <c r="N36" s="3"/>
      <c r="O36" s="3"/>
      <c r="P36" s="52"/>
    </row>
    <row r="37" spans="1:16" ht="15.5">
      <c r="A37" s="462" t="s">
        <v>26</v>
      </c>
      <c r="B37" s="466" t="s">
        <v>680</v>
      </c>
      <c r="C37" s="466" t="s">
        <v>381</v>
      </c>
      <c r="D37" s="469" t="s">
        <v>22</v>
      </c>
      <c r="E37" s="41"/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274" t="s">
        <v>517</v>
      </c>
      <c r="L37" s="3"/>
      <c r="M37" s="3"/>
      <c r="N37" s="3"/>
      <c r="O37" s="3"/>
      <c r="P37" s="52"/>
    </row>
    <row r="38" spans="1:16" ht="14">
      <c r="A38" s="462"/>
      <c r="B38" s="466"/>
      <c r="C38" s="466"/>
      <c r="D38" s="469"/>
      <c r="E38" s="41"/>
      <c r="F38" s="50"/>
      <c r="G38" s="50"/>
      <c r="H38" s="50"/>
      <c r="I38" s="50"/>
      <c r="J38" s="50"/>
      <c r="K38" s="274"/>
      <c r="L38" s="3"/>
      <c r="M38" s="3"/>
      <c r="N38" s="3"/>
      <c r="O38" s="3"/>
      <c r="P38" s="52"/>
    </row>
    <row r="39" spans="1:16" s="43" customFormat="1" ht="14">
      <c r="A39" s="442" t="s">
        <v>364</v>
      </c>
      <c r="B39" s="467"/>
      <c r="C39" s="467"/>
      <c r="D39" s="467"/>
      <c r="E39" s="41"/>
      <c r="K39" s="3"/>
      <c r="L39" s="3"/>
      <c r="M39" s="3"/>
      <c r="N39" s="3"/>
      <c r="O39" s="3"/>
      <c r="P39" s="52"/>
    </row>
    <row r="40" spans="1:16" s="43" customFormat="1" ht="14">
      <c r="A40" s="406"/>
      <c r="B40" s="466"/>
      <c r="C40" s="466"/>
      <c r="D40" s="466"/>
      <c r="E40" s="41"/>
      <c r="F40" s="50"/>
      <c r="G40" s="50"/>
      <c r="H40" s="50"/>
      <c r="I40" s="50"/>
      <c r="J40" s="50"/>
      <c r="K40" s="3"/>
      <c r="L40" s="3"/>
      <c r="M40" s="3"/>
      <c r="N40" s="3"/>
      <c r="O40" s="3"/>
      <c r="P40" s="52"/>
    </row>
    <row r="41" spans="1:16" s="43" customFormat="1" ht="15.5">
      <c r="A41" s="462" t="s">
        <v>26</v>
      </c>
      <c r="B41" s="466" t="s">
        <v>681</v>
      </c>
      <c r="C41" s="466" t="s">
        <v>365</v>
      </c>
      <c r="D41" s="469" t="s">
        <v>22</v>
      </c>
      <c r="E41" s="41"/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274" t="s">
        <v>517</v>
      </c>
      <c r="L41" s="3"/>
      <c r="M41" s="3"/>
      <c r="N41" s="3"/>
      <c r="O41" s="3"/>
      <c r="P41" s="52"/>
    </row>
    <row r="42" spans="1:16" s="43" customFormat="1" ht="14">
      <c r="A42" s="462"/>
      <c r="B42" s="466"/>
      <c r="C42" s="466"/>
      <c r="D42" s="469"/>
      <c r="E42" s="41"/>
      <c r="F42" s="46"/>
      <c r="G42" s="46"/>
      <c r="H42" s="46"/>
      <c r="I42" s="46"/>
      <c r="J42" s="46"/>
      <c r="K42" s="302"/>
      <c r="L42" s="3"/>
      <c r="M42" s="3"/>
      <c r="N42" s="3"/>
      <c r="O42" s="3"/>
      <c r="P42" s="52"/>
    </row>
    <row r="43" spans="1:16">
      <c r="A43" s="442" t="s">
        <v>382</v>
      </c>
      <c r="B43" s="69"/>
      <c r="C43" s="69"/>
      <c r="D43" s="69"/>
      <c r="K43" s="3"/>
      <c r="L43" s="3"/>
      <c r="M43" s="3"/>
      <c r="N43" s="3"/>
      <c r="O43" s="3"/>
      <c r="P43" s="52"/>
    </row>
    <row r="44" spans="1:16" ht="14">
      <c r="A44" s="406"/>
      <c r="B44" s="466"/>
      <c r="C44" s="466"/>
      <c r="D44" s="466"/>
      <c r="E44" s="41"/>
      <c r="F44" s="50"/>
      <c r="G44" s="50"/>
      <c r="H44" s="50"/>
      <c r="I44" s="50"/>
      <c r="J44" s="50"/>
      <c r="K44" s="3"/>
      <c r="L44" s="3"/>
      <c r="M44" s="3"/>
      <c r="N44" s="3"/>
      <c r="O44" s="3"/>
      <c r="P44" s="52"/>
    </row>
    <row r="45" spans="1:16" ht="15.5">
      <c r="A45" s="462" t="s">
        <v>26</v>
      </c>
      <c r="B45" s="466" t="s">
        <v>682</v>
      </c>
      <c r="C45" s="466" t="s">
        <v>383</v>
      </c>
      <c r="D45" s="469" t="s">
        <v>22</v>
      </c>
      <c r="E45" s="41"/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274" t="s">
        <v>517</v>
      </c>
      <c r="L45" s="3"/>
      <c r="M45" s="3"/>
      <c r="N45" s="3"/>
      <c r="O45" s="3"/>
      <c r="P45" s="52"/>
    </row>
    <row r="46" spans="1:16" ht="14">
      <c r="A46" s="406"/>
      <c r="B46" s="406"/>
      <c r="C46" s="406"/>
      <c r="D46" s="406"/>
      <c r="E46" s="41"/>
      <c r="F46" s="50"/>
      <c r="G46" s="50"/>
      <c r="H46" s="50"/>
      <c r="I46" s="50"/>
      <c r="J46" s="50"/>
      <c r="K46" s="3"/>
      <c r="L46" s="3"/>
      <c r="M46" s="3"/>
      <c r="N46" s="3"/>
      <c r="O46" s="3"/>
      <c r="P46" s="52"/>
    </row>
    <row r="47" spans="1:16" s="43" customFormat="1" ht="14">
      <c r="A47" s="442" t="s">
        <v>362</v>
      </c>
      <c r="B47" s="467"/>
      <c r="C47" s="467"/>
      <c r="D47" s="467"/>
      <c r="E47" s="41"/>
      <c r="F47" s="50"/>
      <c r="G47" s="50"/>
      <c r="H47" s="50"/>
      <c r="I47" s="50"/>
      <c r="J47" s="50"/>
      <c r="K47" s="3"/>
      <c r="L47" s="3"/>
      <c r="M47" s="3"/>
      <c r="N47" s="3"/>
      <c r="O47" s="3"/>
      <c r="P47" s="52"/>
    </row>
    <row r="48" spans="1:16" s="43" customFormat="1" ht="14">
      <c r="A48" s="406"/>
      <c r="B48" s="406"/>
      <c r="C48" s="467"/>
      <c r="D48" s="467"/>
      <c r="E48" s="41"/>
      <c r="F48" s="50"/>
      <c r="G48" s="50"/>
      <c r="H48" s="50"/>
      <c r="I48" s="50"/>
      <c r="J48" s="50"/>
      <c r="K48" s="3"/>
      <c r="L48" s="3"/>
      <c r="M48" s="3"/>
      <c r="N48" s="3"/>
      <c r="O48" s="3"/>
      <c r="P48" s="52"/>
    </row>
    <row r="49" spans="1:16" s="43" customFormat="1" ht="15.5">
      <c r="A49" s="462" t="s">
        <v>26</v>
      </c>
      <c r="B49" s="466" t="s">
        <v>683</v>
      </c>
      <c r="C49" s="466" t="s">
        <v>363</v>
      </c>
      <c r="D49" s="469" t="s">
        <v>22</v>
      </c>
      <c r="E49" s="41"/>
      <c r="F49" s="106">
        <v>0</v>
      </c>
      <c r="G49" s="106">
        <v>0</v>
      </c>
      <c r="H49" s="106">
        <v>0</v>
      </c>
      <c r="I49" s="106">
        <v>0</v>
      </c>
      <c r="J49" s="106">
        <v>0</v>
      </c>
      <c r="K49" s="274" t="s">
        <v>517</v>
      </c>
      <c r="L49" s="3"/>
      <c r="M49" s="3"/>
      <c r="N49" s="3"/>
      <c r="O49" s="3"/>
      <c r="P49" s="52"/>
    </row>
    <row r="50" spans="1:16" s="43" customFormat="1" ht="14">
      <c r="A50" s="406"/>
      <c r="B50" s="466"/>
      <c r="C50" s="466"/>
      <c r="D50" s="466"/>
      <c r="E50" s="41"/>
      <c r="F50" s="50"/>
      <c r="G50" s="50"/>
      <c r="H50" s="50"/>
      <c r="I50" s="50"/>
      <c r="J50" s="50"/>
      <c r="K50" s="3"/>
      <c r="L50" s="3"/>
      <c r="M50" s="3"/>
      <c r="N50" s="3"/>
      <c r="O50" s="3"/>
      <c r="P50" s="52"/>
    </row>
    <row r="51" spans="1:16" ht="14">
      <c r="A51" s="442" t="s">
        <v>374</v>
      </c>
      <c r="B51" s="69"/>
      <c r="C51" s="69"/>
      <c r="D51" s="69"/>
      <c r="E51" s="41"/>
      <c r="F51" s="50"/>
      <c r="G51" s="50"/>
      <c r="H51" s="50"/>
      <c r="I51" s="50"/>
      <c r="J51" s="50"/>
      <c r="K51" s="3"/>
      <c r="L51" s="3"/>
      <c r="M51" s="3"/>
      <c r="N51" s="3"/>
      <c r="O51" s="3"/>
      <c r="P51" s="52"/>
    </row>
    <row r="52" spans="1:16" ht="14">
      <c r="A52" s="406"/>
      <c r="B52" s="466"/>
      <c r="C52" s="466"/>
      <c r="D52" s="466"/>
      <c r="E52" s="41"/>
      <c r="F52" s="50"/>
      <c r="G52" s="50"/>
      <c r="H52" s="50"/>
      <c r="I52" s="50"/>
      <c r="J52" s="50"/>
      <c r="K52" s="3"/>
      <c r="L52" s="3"/>
      <c r="M52" s="3"/>
      <c r="N52" s="3"/>
      <c r="O52" s="3"/>
      <c r="P52" s="52"/>
    </row>
    <row r="53" spans="1:16" ht="15.5">
      <c r="A53" s="462" t="s">
        <v>26</v>
      </c>
      <c r="B53" s="466" t="s">
        <v>684</v>
      </c>
      <c r="C53" s="466" t="s">
        <v>375</v>
      </c>
      <c r="D53" s="469" t="s">
        <v>22</v>
      </c>
      <c r="E53" s="41"/>
      <c r="F53" s="106">
        <v>0</v>
      </c>
      <c r="G53" s="106">
        <v>0</v>
      </c>
      <c r="H53" s="106">
        <v>0</v>
      </c>
      <c r="I53" s="106">
        <v>0</v>
      </c>
      <c r="J53" s="106">
        <v>0</v>
      </c>
      <c r="K53" s="274" t="s">
        <v>517</v>
      </c>
      <c r="L53" s="3"/>
      <c r="M53" s="3"/>
      <c r="N53" s="3"/>
      <c r="O53" s="3"/>
      <c r="P53" s="52"/>
    </row>
    <row r="54" spans="1:16" ht="14">
      <c r="A54" s="462"/>
      <c r="B54" s="466"/>
      <c r="C54" s="466"/>
      <c r="D54" s="469"/>
      <c r="E54" s="41"/>
      <c r="F54" s="43"/>
      <c r="G54" s="43"/>
      <c r="H54" s="43"/>
      <c r="I54" s="43"/>
      <c r="J54" s="43"/>
      <c r="K54" s="274"/>
      <c r="L54" s="3"/>
      <c r="M54" s="3"/>
      <c r="N54" s="3"/>
      <c r="O54" s="3"/>
      <c r="P54" s="52"/>
    </row>
    <row r="55" spans="1:16" s="43" customFormat="1">
      <c r="A55" s="442" t="s">
        <v>366</v>
      </c>
      <c r="B55" s="145"/>
      <c r="C55" s="145"/>
      <c r="D55" s="145"/>
      <c r="K55" s="3"/>
      <c r="L55" s="3"/>
      <c r="M55" s="3"/>
      <c r="N55" s="3"/>
      <c r="O55" s="3"/>
      <c r="P55" s="52"/>
    </row>
    <row r="56" spans="1:16" s="43" customFormat="1" ht="14">
      <c r="A56" s="406"/>
      <c r="B56" s="466"/>
      <c r="C56" s="466"/>
      <c r="D56" s="466"/>
      <c r="E56" s="41"/>
      <c r="F56" s="50"/>
      <c r="G56" s="50"/>
      <c r="H56" s="50"/>
      <c r="I56" s="50"/>
      <c r="J56" s="50"/>
      <c r="K56" s="3"/>
      <c r="L56" s="3"/>
      <c r="M56" s="3"/>
      <c r="N56" s="3"/>
      <c r="O56" s="3"/>
      <c r="P56" s="52"/>
    </row>
    <row r="57" spans="1:16" s="43" customFormat="1" ht="15.5">
      <c r="A57" s="462" t="s">
        <v>26</v>
      </c>
      <c r="B57" s="466" t="s">
        <v>685</v>
      </c>
      <c r="C57" s="466" t="s">
        <v>367</v>
      </c>
      <c r="D57" s="469" t="s">
        <v>22</v>
      </c>
      <c r="E57" s="41"/>
      <c r="F57" s="106">
        <v>0</v>
      </c>
      <c r="G57" s="106">
        <v>0</v>
      </c>
      <c r="H57" s="106">
        <v>0</v>
      </c>
      <c r="I57" s="106">
        <v>0</v>
      </c>
      <c r="J57" s="106">
        <v>0</v>
      </c>
      <c r="K57" s="274" t="s">
        <v>517</v>
      </c>
      <c r="L57" s="3"/>
      <c r="M57" s="3"/>
      <c r="N57" s="3"/>
      <c r="O57" s="3"/>
      <c r="P57" s="52"/>
    </row>
    <row r="58" spans="1:16" s="43" customFormat="1" ht="14">
      <c r="A58" s="406"/>
      <c r="B58" s="466"/>
      <c r="C58" s="466"/>
      <c r="D58" s="466"/>
      <c r="E58" s="41"/>
      <c r="F58" s="50"/>
      <c r="G58" s="50"/>
      <c r="H58" s="50"/>
      <c r="I58" s="50"/>
      <c r="J58" s="50"/>
      <c r="K58" s="3"/>
      <c r="L58" s="3"/>
      <c r="M58" s="3"/>
      <c r="N58" s="3"/>
      <c r="O58" s="3"/>
      <c r="P58" s="52"/>
    </row>
    <row r="59" spans="1:16">
      <c r="A59" s="442" t="s">
        <v>376</v>
      </c>
      <c r="B59" s="69"/>
      <c r="C59" s="69"/>
      <c r="D59" s="69"/>
      <c r="K59" s="3"/>
      <c r="L59" s="3"/>
      <c r="M59" s="3"/>
      <c r="N59" s="3"/>
      <c r="O59" s="3"/>
      <c r="P59" s="52"/>
    </row>
    <row r="60" spans="1:16" ht="14">
      <c r="A60" s="406"/>
      <c r="B60" s="466"/>
      <c r="C60" s="466"/>
      <c r="D60" s="466"/>
      <c r="E60" s="41"/>
      <c r="F60" s="50"/>
      <c r="G60" s="50"/>
      <c r="H60" s="50"/>
      <c r="I60" s="50"/>
      <c r="J60" s="50"/>
      <c r="K60" s="3"/>
      <c r="L60" s="3"/>
      <c r="M60" s="3"/>
      <c r="N60" s="3"/>
      <c r="O60" s="3"/>
      <c r="P60" s="52"/>
    </row>
    <row r="61" spans="1:16" ht="15.5">
      <c r="A61" s="462" t="s">
        <v>26</v>
      </c>
      <c r="B61" s="466" t="s">
        <v>686</v>
      </c>
      <c r="C61" s="466" t="s">
        <v>377</v>
      </c>
      <c r="D61" s="469" t="s">
        <v>22</v>
      </c>
      <c r="E61" s="41"/>
      <c r="F61" s="106">
        <v>0</v>
      </c>
      <c r="G61" s="106">
        <v>0</v>
      </c>
      <c r="H61" s="106">
        <v>0</v>
      </c>
      <c r="I61" s="106">
        <v>0</v>
      </c>
      <c r="J61" s="106">
        <v>0</v>
      </c>
      <c r="K61" s="274" t="s">
        <v>517</v>
      </c>
      <c r="L61" s="3"/>
      <c r="M61" s="3"/>
      <c r="N61" s="3"/>
      <c r="O61" s="3"/>
      <c r="P61" s="52"/>
    </row>
    <row r="62" spans="1:16" ht="14">
      <c r="A62" s="406"/>
      <c r="B62" s="466"/>
      <c r="C62" s="466"/>
      <c r="D62" s="466"/>
      <c r="E62" s="41"/>
      <c r="F62" s="50"/>
      <c r="G62" s="50"/>
      <c r="H62" s="50"/>
      <c r="I62" s="50"/>
      <c r="J62" s="50"/>
      <c r="K62" s="3"/>
      <c r="L62" s="3"/>
      <c r="M62" s="3"/>
      <c r="N62" s="3"/>
      <c r="O62" s="3"/>
      <c r="P62" s="52"/>
    </row>
    <row r="63" spans="1:16">
      <c r="A63" s="442" t="s">
        <v>378</v>
      </c>
      <c r="B63" s="69"/>
      <c r="C63" s="69"/>
      <c r="D63" s="69"/>
      <c r="K63" s="3"/>
      <c r="L63" s="3"/>
      <c r="M63" s="3"/>
      <c r="N63" s="3"/>
      <c r="O63" s="3"/>
      <c r="P63" s="52"/>
    </row>
    <row r="64" spans="1:16" ht="14">
      <c r="A64" s="406"/>
      <c r="B64" s="466"/>
      <c r="C64" s="466"/>
      <c r="D64" s="466"/>
      <c r="E64" s="41"/>
      <c r="F64" s="50"/>
      <c r="G64" s="50"/>
      <c r="H64" s="50"/>
      <c r="I64" s="50"/>
      <c r="J64" s="50"/>
      <c r="K64" s="3"/>
      <c r="L64" s="3"/>
      <c r="M64" s="3"/>
      <c r="N64" s="3"/>
      <c r="O64" s="3"/>
      <c r="P64" s="52"/>
    </row>
    <row r="65" spans="1:16" ht="15.5">
      <c r="A65" s="462" t="s">
        <v>26</v>
      </c>
      <c r="B65" s="466" t="s">
        <v>687</v>
      </c>
      <c r="C65" s="466" t="s">
        <v>379</v>
      </c>
      <c r="D65" s="469" t="s">
        <v>22</v>
      </c>
      <c r="E65" s="41"/>
      <c r="F65" s="106">
        <v>0</v>
      </c>
      <c r="G65" s="106">
        <v>0</v>
      </c>
      <c r="H65" s="106">
        <v>0</v>
      </c>
      <c r="I65" s="106">
        <v>0</v>
      </c>
      <c r="J65" s="106">
        <v>0</v>
      </c>
      <c r="K65" s="274" t="s">
        <v>517</v>
      </c>
      <c r="L65" s="3"/>
      <c r="M65" s="3"/>
      <c r="N65" s="3"/>
      <c r="O65" s="3"/>
      <c r="P65" s="52"/>
    </row>
    <row r="66" spans="1:16" ht="14">
      <c r="A66" s="462"/>
      <c r="B66" s="466"/>
      <c r="C66" s="466"/>
      <c r="D66" s="469"/>
      <c r="E66" s="41"/>
      <c r="F66" s="50"/>
      <c r="G66" s="50"/>
      <c r="H66" s="50"/>
      <c r="I66" s="50"/>
      <c r="J66" s="50"/>
      <c r="K66" s="274"/>
      <c r="L66" s="3"/>
      <c r="M66" s="3"/>
      <c r="N66" s="3"/>
      <c r="O66" s="3"/>
      <c r="P66" s="52"/>
    </row>
    <row r="67" spans="1:16" ht="14">
      <c r="A67" s="442" t="s">
        <v>372</v>
      </c>
      <c r="B67" s="69"/>
      <c r="C67" s="69"/>
      <c r="D67" s="69"/>
      <c r="E67" s="41"/>
      <c r="F67" s="50"/>
      <c r="G67" s="50"/>
      <c r="H67" s="50"/>
      <c r="I67" s="50"/>
      <c r="J67" s="50"/>
      <c r="K67" s="3"/>
      <c r="L67" s="3"/>
      <c r="M67" s="3"/>
      <c r="N67" s="3"/>
      <c r="O67" s="3"/>
      <c r="P67" s="52"/>
    </row>
    <row r="68" spans="1:16" ht="14">
      <c r="A68" s="406"/>
      <c r="B68" s="466"/>
      <c r="C68" s="466"/>
      <c r="D68" s="466"/>
      <c r="E68" s="41"/>
      <c r="F68" s="50"/>
      <c r="G68" s="50"/>
      <c r="H68" s="50"/>
      <c r="I68" s="50"/>
      <c r="J68" s="50"/>
      <c r="K68" s="3"/>
      <c r="L68" s="3"/>
      <c r="M68" s="3"/>
      <c r="N68" s="3"/>
      <c r="O68" s="3"/>
      <c r="P68" s="52"/>
    </row>
    <row r="69" spans="1:16" ht="15.5">
      <c r="A69" s="462" t="s">
        <v>26</v>
      </c>
      <c r="B69" s="466" t="s">
        <v>688</v>
      </c>
      <c r="C69" s="466" t="s">
        <v>373</v>
      </c>
      <c r="D69" s="469" t="s">
        <v>22</v>
      </c>
      <c r="E69" s="41"/>
      <c r="F69" s="106">
        <v>0</v>
      </c>
      <c r="G69" s="106">
        <v>0</v>
      </c>
      <c r="H69" s="106">
        <v>0</v>
      </c>
      <c r="I69" s="106">
        <v>0</v>
      </c>
      <c r="J69" s="106">
        <v>0</v>
      </c>
      <c r="K69" s="274" t="s">
        <v>517</v>
      </c>
      <c r="L69" s="3"/>
      <c r="M69" s="3"/>
      <c r="N69" s="3"/>
      <c r="O69" s="3"/>
      <c r="P69" s="52"/>
    </row>
    <row r="70" spans="1:16" ht="14">
      <c r="A70" s="462"/>
      <c r="B70" s="466"/>
      <c r="C70" s="466"/>
      <c r="D70" s="469"/>
      <c r="E70" s="41"/>
      <c r="F70" s="50"/>
      <c r="G70" s="50"/>
      <c r="H70" s="50"/>
      <c r="I70" s="50"/>
      <c r="J70" s="50"/>
      <c r="K70" s="274"/>
      <c r="L70" s="3"/>
      <c r="M70" s="3"/>
      <c r="N70" s="3"/>
      <c r="O70" s="3"/>
      <c r="P70" s="52"/>
    </row>
    <row r="71" spans="1:16" s="43" customFormat="1" ht="14">
      <c r="A71" s="442" t="s">
        <v>368</v>
      </c>
      <c r="B71" s="145"/>
      <c r="C71" s="145"/>
      <c r="D71" s="145"/>
      <c r="E71" s="41"/>
      <c r="F71" s="50"/>
      <c r="G71" s="50"/>
      <c r="H71" s="50"/>
      <c r="I71" s="50"/>
      <c r="J71" s="50"/>
      <c r="K71" s="3"/>
      <c r="L71" s="3"/>
      <c r="M71" s="3"/>
      <c r="N71" s="3"/>
      <c r="O71" s="3"/>
      <c r="P71" s="52"/>
    </row>
    <row r="72" spans="1:16" s="43" customFormat="1" ht="14">
      <c r="A72" s="406"/>
      <c r="B72" s="466"/>
      <c r="C72" s="466"/>
      <c r="D72" s="466"/>
      <c r="E72" s="41"/>
      <c r="L72" s="3"/>
      <c r="M72" s="3"/>
      <c r="N72" s="3"/>
      <c r="O72" s="3"/>
      <c r="P72" s="52"/>
    </row>
    <row r="73" spans="1:16" s="43" customFormat="1" ht="15.5">
      <c r="A73" s="462" t="s">
        <v>26</v>
      </c>
      <c r="B73" s="466" t="s">
        <v>689</v>
      </c>
      <c r="C73" s="466" t="s">
        <v>369</v>
      </c>
      <c r="D73" s="469" t="s">
        <v>22</v>
      </c>
      <c r="E73" s="41"/>
      <c r="F73" s="106">
        <v>0</v>
      </c>
      <c r="G73" s="106">
        <v>0</v>
      </c>
      <c r="H73" s="106">
        <v>0</v>
      </c>
      <c r="I73" s="106">
        <v>0</v>
      </c>
      <c r="J73" s="106">
        <v>0</v>
      </c>
      <c r="K73" s="274" t="s">
        <v>517</v>
      </c>
      <c r="L73" s="3"/>
      <c r="M73" s="3"/>
      <c r="N73" s="3"/>
      <c r="O73" s="3"/>
      <c r="P73" s="52"/>
    </row>
    <row r="74" spans="1:16" s="43" customFormat="1" ht="14">
      <c r="A74" s="406"/>
      <c r="B74" s="466"/>
      <c r="C74" s="466"/>
      <c r="D74" s="466"/>
      <c r="E74" s="41"/>
      <c r="F74" s="50"/>
      <c r="G74" s="50"/>
      <c r="H74" s="50"/>
      <c r="I74" s="50"/>
      <c r="J74" s="50"/>
      <c r="K74" s="3"/>
      <c r="L74" s="3"/>
      <c r="M74" s="3"/>
      <c r="N74" s="3"/>
      <c r="O74" s="3"/>
      <c r="P74" s="52"/>
    </row>
    <row r="75" spans="1:16" s="43" customFormat="1" ht="14">
      <c r="A75" s="406"/>
      <c r="B75" s="466"/>
      <c r="C75" s="466"/>
      <c r="D75" s="466"/>
      <c r="E75" s="41"/>
      <c r="F75" s="50"/>
      <c r="G75" s="50"/>
      <c r="H75" s="50"/>
      <c r="I75" s="50"/>
      <c r="J75" s="50"/>
      <c r="K75" s="3"/>
      <c r="L75" s="3"/>
      <c r="M75" s="3"/>
      <c r="N75" s="3"/>
      <c r="O75" s="3"/>
      <c r="P75" s="52"/>
    </row>
    <row r="76" spans="1:16" ht="14">
      <c r="A76" s="442" t="s">
        <v>370</v>
      </c>
      <c r="B76" s="69"/>
      <c r="C76" s="69"/>
      <c r="D76" s="69"/>
      <c r="E76" s="41"/>
      <c r="F76" s="50"/>
      <c r="G76" s="50"/>
      <c r="H76" s="50"/>
      <c r="I76" s="50"/>
      <c r="J76" s="50"/>
      <c r="K76" s="3"/>
      <c r="L76" s="3"/>
      <c r="M76" s="3"/>
      <c r="N76" s="3"/>
      <c r="O76" s="3"/>
      <c r="P76" s="52"/>
    </row>
    <row r="77" spans="1:16" ht="14">
      <c r="A77" s="406"/>
      <c r="B77" s="466"/>
      <c r="C77" s="466"/>
      <c r="D77" s="466"/>
      <c r="E77" s="41"/>
      <c r="F77" s="50"/>
      <c r="G77" s="50"/>
      <c r="H77" s="50"/>
      <c r="I77" s="50"/>
      <c r="J77" s="50"/>
      <c r="K77" s="3"/>
      <c r="L77" s="3"/>
      <c r="M77" s="3"/>
      <c r="N77" s="3"/>
      <c r="O77" s="3"/>
      <c r="P77" s="52"/>
    </row>
    <row r="78" spans="1:16" ht="15.5">
      <c r="A78" s="462" t="s">
        <v>26</v>
      </c>
      <c r="B78" s="466" t="s">
        <v>690</v>
      </c>
      <c r="C78" s="466" t="s">
        <v>371</v>
      </c>
      <c r="D78" s="469" t="s">
        <v>22</v>
      </c>
      <c r="E78" s="41"/>
      <c r="F78" s="106">
        <v>0</v>
      </c>
      <c r="G78" s="106">
        <v>0</v>
      </c>
      <c r="H78" s="106">
        <v>0</v>
      </c>
      <c r="I78" s="106">
        <v>0</v>
      </c>
      <c r="J78" s="106">
        <v>0</v>
      </c>
      <c r="K78" s="274" t="s">
        <v>517</v>
      </c>
      <c r="L78" s="3"/>
      <c r="M78" s="3"/>
      <c r="N78" s="3"/>
      <c r="O78" s="3"/>
      <c r="P78" s="52"/>
    </row>
    <row r="79" spans="1:16" ht="14">
      <c r="A79" s="406"/>
      <c r="B79" s="466"/>
      <c r="C79" s="466"/>
      <c r="D79" s="466"/>
      <c r="E79" s="41"/>
      <c r="F79" s="50"/>
      <c r="G79" s="50"/>
      <c r="H79" s="50"/>
      <c r="I79" s="50"/>
      <c r="J79" s="50"/>
      <c r="K79" s="3"/>
      <c r="L79" s="3"/>
      <c r="M79" s="3"/>
      <c r="N79" s="3"/>
      <c r="O79" s="3"/>
      <c r="P79" s="52"/>
    </row>
    <row r="80" spans="1:16" ht="14">
      <c r="A80" s="406"/>
      <c r="B80" s="466"/>
      <c r="C80" s="466"/>
      <c r="D80" s="466"/>
      <c r="E80" s="41"/>
      <c r="F80" s="50"/>
      <c r="G80" s="50"/>
      <c r="H80" s="50"/>
      <c r="I80" s="50"/>
      <c r="J80" s="50"/>
      <c r="K80" s="3"/>
      <c r="L80" s="3"/>
      <c r="M80" s="3"/>
      <c r="N80" s="3"/>
      <c r="O80" s="3"/>
      <c r="P80" s="52"/>
    </row>
    <row r="81" spans="1:16" ht="14">
      <c r="A81" s="406"/>
      <c r="B81" s="466"/>
      <c r="C81" s="466"/>
      <c r="D81" s="466"/>
      <c r="E81" s="41"/>
      <c r="F81" s="50"/>
      <c r="G81" s="50"/>
      <c r="H81" s="50"/>
      <c r="I81" s="50"/>
      <c r="J81" s="50"/>
      <c r="K81" s="3"/>
      <c r="L81" s="3"/>
      <c r="M81" s="3"/>
      <c r="N81" s="3"/>
      <c r="O81" s="3"/>
      <c r="P81" s="52"/>
    </row>
    <row r="82" spans="1:16" ht="14">
      <c r="A82" s="406"/>
      <c r="B82" s="466"/>
      <c r="C82" s="466"/>
      <c r="D82" s="466"/>
      <c r="E82" s="41"/>
      <c r="F82" s="50"/>
      <c r="G82" s="50"/>
      <c r="H82" s="50"/>
      <c r="I82" s="50"/>
      <c r="J82" s="50"/>
      <c r="K82" s="3"/>
      <c r="L82" s="3"/>
      <c r="M82" s="3"/>
      <c r="N82" s="3"/>
      <c r="O82" s="3"/>
      <c r="P82" s="52"/>
    </row>
    <row r="83" spans="1:16" ht="14">
      <c r="A83" s="406"/>
      <c r="B83" s="466"/>
      <c r="C83" s="466"/>
      <c r="D83" s="466"/>
      <c r="E83" s="41"/>
      <c r="F83" s="50"/>
      <c r="G83" s="50"/>
      <c r="H83" s="50"/>
      <c r="I83" s="50"/>
      <c r="J83" s="50"/>
      <c r="K83" s="3"/>
      <c r="L83" s="3"/>
      <c r="M83" s="3"/>
      <c r="N83" s="3"/>
      <c r="O83" s="3"/>
      <c r="P83" s="52"/>
    </row>
    <row r="84" spans="1:16" ht="14">
      <c r="A84" s="406"/>
      <c r="B84" s="466"/>
      <c r="C84" s="466"/>
      <c r="D84" s="466"/>
      <c r="E84" s="41"/>
      <c r="F84" s="50"/>
      <c r="G84" s="50"/>
      <c r="H84" s="50"/>
      <c r="I84" s="50"/>
      <c r="J84" s="50"/>
      <c r="K84" s="3"/>
      <c r="L84" s="3"/>
      <c r="M84" s="3"/>
      <c r="N84" s="3"/>
      <c r="O84" s="3"/>
      <c r="P84" s="52"/>
    </row>
    <row r="85" spans="1:16" ht="14">
      <c r="A85" s="406"/>
      <c r="B85" s="466"/>
      <c r="C85" s="466"/>
      <c r="D85" s="466"/>
      <c r="E85" s="41"/>
      <c r="F85" s="50"/>
      <c r="G85" s="50"/>
      <c r="H85" s="50"/>
      <c r="I85" s="50"/>
      <c r="J85" s="50"/>
      <c r="K85" s="3"/>
      <c r="L85" s="3"/>
      <c r="M85" s="3"/>
      <c r="N85" s="3"/>
      <c r="O85" s="3"/>
      <c r="P85" s="52"/>
    </row>
    <row r="86" spans="1:16" ht="14">
      <c r="A86" s="406"/>
      <c r="B86" s="466"/>
      <c r="C86" s="466"/>
      <c r="D86" s="466"/>
      <c r="E86" s="41"/>
      <c r="F86" s="50"/>
      <c r="G86" s="50"/>
      <c r="H86" s="50"/>
      <c r="I86" s="50"/>
      <c r="J86" s="50"/>
      <c r="K86" s="3"/>
      <c r="L86" s="3"/>
      <c r="M86" s="3"/>
      <c r="N86" s="3"/>
      <c r="O86" s="3"/>
      <c r="P86" s="52"/>
    </row>
    <row r="87" spans="1:16" ht="14">
      <c r="A87" s="406"/>
      <c r="B87" s="466"/>
      <c r="C87" s="466"/>
      <c r="D87" s="466"/>
      <c r="E87" s="41"/>
      <c r="F87" s="50"/>
      <c r="G87" s="50"/>
      <c r="H87" s="50"/>
      <c r="I87" s="50"/>
      <c r="J87" s="50"/>
      <c r="K87" s="3"/>
      <c r="L87" s="3"/>
      <c r="M87" s="3"/>
      <c r="N87" s="3"/>
      <c r="O87" s="3"/>
      <c r="P87" s="52"/>
    </row>
    <row r="88" spans="1:16" ht="14">
      <c r="A88" s="406"/>
      <c r="B88" s="466"/>
      <c r="C88" s="466"/>
      <c r="D88" s="466"/>
      <c r="E88" s="41"/>
      <c r="F88" s="50"/>
      <c r="G88" s="50"/>
      <c r="H88" s="50"/>
      <c r="I88" s="50"/>
      <c r="J88" s="50"/>
      <c r="K88" s="3"/>
      <c r="L88" s="3"/>
      <c r="M88" s="3"/>
      <c r="N88" s="3"/>
      <c r="O88" s="3"/>
      <c r="P88" s="52"/>
    </row>
    <row r="89" spans="1:16" ht="14">
      <c r="A89" s="406"/>
      <c r="B89" s="406"/>
      <c r="C89" s="407"/>
      <c r="D89" s="406"/>
      <c r="E89" s="41"/>
      <c r="F89" s="50"/>
      <c r="G89" s="50"/>
      <c r="H89" s="50"/>
      <c r="I89" s="50"/>
      <c r="J89" s="50"/>
      <c r="K89" s="3"/>
      <c r="L89" s="3"/>
      <c r="M89" s="3"/>
      <c r="N89" s="3"/>
      <c r="O89" s="3"/>
      <c r="P89" s="52"/>
    </row>
    <row r="90" spans="1:16" ht="14">
      <c r="E90" s="41"/>
      <c r="F90" s="50"/>
      <c r="G90" s="50"/>
      <c r="H90" s="50"/>
      <c r="I90" s="50"/>
      <c r="J90" s="50"/>
      <c r="K90" s="3"/>
      <c r="L90" s="3"/>
      <c r="M90" s="3"/>
      <c r="N90" s="3"/>
      <c r="O90" s="3"/>
      <c r="P90" s="52"/>
    </row>
    <row r="91" spans="1:16" ht="14">
      <c r="E91" s="41"/>
      <c r="F91" s="50"/>
      <c r="G91" s="50"/>
      <c r="H91" s="50"/>
      <c r="I91" s="50"/>
      <c r="J91" s="50"/>
      <c r="K91" s="3"/>
      <c r="L91" s="3"/>
      <c r="M91" s="3"/>
      <c r="N91" s="3"/>
      <c r="O91" s="3"/>
      <c r="P91" s="52"/>
    </row>
    <row r="92" spans="1:16" ht="14">
      <c r="E92" s="41"/>
      <c r="F92" s="50"/>
      <c r="G92" s="50"/>
      <c r="H92" s="50"/>
      <c r="I92" s="50"/>
      <c r="J92" s="50"/>
      <c r="K92" s="3"/>
      <c r="L92" s="3"/>
      <c r="M92" s="3"/>
      <c r="N92" s="3"/>
      <c r="O92" s="3"/>
      <c r="P92" s="52"/>
    </row>
    <row r="93" spans="1:16" ht="14">
      <c r="E93" s="41"/>
      <c r="F93" s="50"/>
      <c r="G93" s="50"/>
      <c r="H93" s="50"/>
      <c r="I93" s="50"/>
      <c r="J93" s="50"/>
      <c r="K93" s="3"/>
      <c r="L93" s="3"/>
      <c r="M93" s="3"/>
      <c r="N93" s="3"/>
      <c r="O93" s="3"/>
      <c r="P93" s="52"/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-0.249977111117893"/>
  </sheetPr>
  <dimension ref="A1:N89"/>
  <sheetViews>
    <sheetView showGridLines="0" zoomScale="90" zoomScaleNormal="90" workbookViewId="0">
      <pane ySplit="8" topLeftCell="A9" activePane="bottomLeft" state="frozen"/>
      <selection pane="bottomLeft" activeCell="A4" sqref="A4"/>
    </sheetView>
  </sheetViews>
  <sheetFormatPr defaultRowHeight="13.5"/>
  <cols>
    <col min="1" max="1" width="59.15234375" style="431" customWidth="1"/>
    <col min="2" max="2" width="13.3828125" style="481" customWidth="1"/>
    <col min="3" max="3" width="19" style="431" customWidth="1"/>
    <col min="4" max="4" width="14.3828125" style="431" customWidth="1"/>
    <col min="5" max="7" width="5.61328125" hidden="1" customWidth="1"/>
    <col min="8" max="12" width="12.15234375" customWidth="1"/>
  </cols>
  <sheetData>
    <row r="1" spans="1:14" ht="14">
      <c r="A1" s="21" t="s">
        <v>0</v>
      </c>
      <c r="B1" s="21" t="str">
        <f>Cover!$B$20</f>
        <v>Lon</v>
      </c>
      <c r="C1" s="22"/>
      <c r="D1" s="22"/>
      <c r="E1" s="78"/>
      <c r="F1" s="78"/>
      <c r="G1" s="78"/>
      <c r="H1" s="78"/>
      <c r="I1" s="78"/>
      <c r="J1" s="78"/>
      <c r="K1" s="78"/>
      <c r="L1" s="79"/>
      <c r="M1" s="17"/>
      <c r="N1" s="33"/>
    </row>
    <row r="2" spans="1:14" ht="14">
      <c r="A2" s="21" t="s">
        <v>506</v>
      </c>
      <c r="B2" s="21" t="str">
        <f>Cover!$B$18</f>
        <v>2021/22</v>
      </c>
      <c r="C2" s="22"/>
      <c r="D2" s="22"/>
      <c r="E2" s="4"/>
      <c r="F2" s="4"/>
      <c r="G2" s="4"/>
      <c r="H2" s="4"/>
      <c r="I2" s="4"/>
      <c r="J2" s="4"/>
      <c r="K2" s="4"/>
      <c r="L2" s="13"/>
      <c r="M2" s="5"/>
      <c r="N2" s="18"/>
    </row>
    <row r="3" spans="1:14" ht="14">
      <c r="A3" s="473"/>
      <c r="B3" s="488"/>
      <c r="C3" s="453"/>
      <c r="D3" s="453"/>
      <c r="E3" s="4"/>
      <c r="F3" s="4"/>
      <c r="G3" s="4"/>
      <c r="H3" s="4"/>
      <c r="I3" s="4"/>
      <c r="J3" s="4"/>
      <c r="K3" s="4"/>
      <c r="L3" s="13"/>
      <c r="M3" s="5"/>
      <c r="N3" s="18"/>
    </row>
    <row r="4" spans="1:14" ht="17">
      <c r="A4" s="81" t="s">
        <v>561</v>
      </c>
      <c r="B4" s="489"/>
      <c r="C4" s="454"/>
      <c r="D4" s="454"/>
      <c r="E4" s="2"/>
      <c r="F4" s="2"/>
      <c r="G4" s="2"/>
      <c r="H4" s="2"/>
      <c r="I4" s="2"/>
      <c r="J4" s="2"/>
      <c r="K4" s="2"/>
      <c r="L4" s="14"/>
      <c r="M4" s="5"/>
      <c r="N4" s="18"/>
    </row>
    <row r="5" spans="1:14">
      <c r="B5" s="490"/>
      <c r="C5" s="497"/>
      <c r="D5" s="497"/>
      <c r="E5" s="42"/>
      <c r="F5" s="7"/>
      <c r="G5" s="7"/>
      <c r="H5" s="7"/>
      <c r="I5" s="7"/>
      <c r="J5" s="7"/>
      <c r="K5" s="7"/>
      <c r="L5" s="7"/>
      <c r="M5" s="5"/>
      <c r="N5" s="18"/>
    </row>
    <row r="6" spans="1:14">
      <c r="A6" s="474"/>
      <c r="B6" s="490"/>
      <c r="C6" s="497"/>
      <c r="D6" s="497"/>
      <c r="E6" s="42"/>
      <c r="F6" s="7"/>
      <c r="G6" s="7"/>
      <c r="H6" s="10"/>
      <c r="I6" s="10"/>
      <c r="J6" s="10"/>
      <c r="K6" s="7"/>
      <c r="L6" s="7"/>
      <c r="M6" s="5"/>
      <c r="N6" s="18"/>
    </row>
    <row r="7" spans="1:14" ht="14">
      <c r="B7" s="491"/>
      <c r="C7" s="7"/>
      <c r="E7" s="15"/>
      <c r="F7" s="15"/>
      <c r="G7" s="15"/>
      <c r="H7" s="6"/>
      <c r="I7" s="6"/>
      <c r="J7" s="6"/>
      <c r="K7" s="15"/>
      <c r="L7" s="15"/>
      <c r="M7" s="5"/>
      <c r="N7" s="18"/>
    </row>
    <row r="8" spans="1:14" ht="15" customHeight="1">
      <c r="A8" s="475" t="s">
        <v>693</v>
      </c>
      <c r="B8" s="492"/>
      <c r="C8" s="10"/>
      <c r="D8" s="460" t="s">
        <v>13</v>
      </c>
      <c r="E8" s="15"/>
      <c r="F8" s="6"/>
      <c r="G8" s="6"/>
      <c r="H8" s="104" t="s">
        <v>14</v>
      </c>
      <c r="I8" s="104" t="s">
        <v>15</v>
      </c>
      <c r="J8" s="104" t="s">
        <v>16</v>
      </c>
      <c r="K8" s="104" t="s">
        <v>17</v>
      </c>
      <c r="L8" s="104" t="s">
        <v>18</v>
      </c>
      <c r="M8" s="5"/>
      <c r="N8" s="18"/>
    </row>
    <row r="9" spans="1:14" ht="15" customHeight="1">
      <c r="A9" s="440"/>
      <c r="B9" s="492"/>
      <c r="C9" s="10"/>
      <c r="D9" s="10"/>
      <c r="E9" s="15"/>
      <c r="F9" s="6"/>
      <c r="G9" s="6"/>
      <c r="H9" s="32"/>
      <c r="I9" s="32"/>
      <c r="J9" s="32"/>
      <c r="K9" s="32"/>
      <c r="L9" s="30"/>
      <c r="M9" s="5"/>
      <c r="N9" s="18"/>
    </row>
    <row r="10" spans="1:14">
      <c r="N10" s="18"/>
    </row>
    <row r="11" spans="1:14">
      <c r="N11" s="18"/>
    </row>
    <row r="12" spans="1:14" ht="15.5">
      <c r="A12" s="438" t="s">
        <v>137</v>
      </c>
      <c r="B12" s="438" t="s">
        <v>596</v>
      </c>
      <c r="C12" s="438" t="s">
        <v>138</v>
      </c>
      <c r="D12" s="483" t="s">
        <v>427</v>
      </c>
      <c r="H12" s="118">
        <f>H69</f>
        <v>0</v>
      </c>
      <c r="I12" s="118">
        <f>I69</f>
        <v>0</v>
      </c>
      <c r="J12" s="118">
        <f>J69</f>
        <v>0</v>
      </c>
      <c r="K12" s="118">
        <f>K69</f>
        <v>0</v>
      </c>
      <c r="L12" s="118">
        <f>L69</f>
        <v>0</v>
      </c>
      <c r="N12" s="18"/>
    </row>
    <row r="13" spans="1:14" ht="15.5">
      <c r="A13" s="438" t="s">
        <v>139</v>
      </c>
      <c r="B13" s="438" t="s">
        <v>597</v>
      </c>
      <c r="C13" s="438" t="s">
        <v>138</v>
      </c>
      <c r="D13" s="483" t="s">
        <v>427</v>
      </c>
      <c r="H13" s="106">
        <v>0</v>
      </c>
      <c r="I13" s="106">
        <v>0</v>
      </c>
      <c r="J13" s="106">
        <v>0</v>
      </c>
      <c r="K13" s="106">
        <v>0</v>
      </c>
      <c r="L13" s="106">
        <v>0</v>
      </c>
      <c r="N13" s="18"/>
    </row>
    <row r="14" spans="1:14" ht="15.5">
      <c r="A14" s="438" t="s">
        <v>140</v>
      </c>
      <c r="B14" s="438" t="s">
        <v>598</v>
      </c>
      <c r="C14" s="438" t="s">
        <v>138</v>
      </c>
      <c r="D14" s="483" t="s">
        <v>427</v>
      </c>
      <c r="H14" s="106">
        <v>0</v>
      </c>
      <c r="I14" s="106">
        <v>0</v>
      </c>
      <c r="J14" s="106">
        <v>0</v>
      </c>
      <c r="K14" s="106">
        <v>0</v>
      </c>
      <c r="L14" s="106">
        <v>0</v>
      </c>
      <c r="N14" s="18"/>
    </row>
    <row r="15" spans="1:14" ht="15.5">
      <c r="A15" s="438" t="s">
        <v>141</v>
      </c>
      <c r="B15" s="438" t="s">
        <v>599</v>
      </c>
      <c r="C15" s="438" t="s">
        <v>138</v>
      </c>
      <c r="D15" s="483" t="s">
        <v>427</v>
      </c>
      <c r="H15" s="106">
        <v>0</v>
      </c>
      <c r="I15" s="106">
        <v>0</v>
      </c>
      <c r="J15" s="106">
        <v>0</v>
      </c>
      <c r="K15" s="106">
        <v>0</v>
      </c>
      <c r="L15" s="106">
        <v>0</v>
      </c>
      <c r="N15" s="18"/>
    </row>
    <row r="16" spans="1:14" ht="15.5">
      <c r="A16" s="438" t="s">
        <v>142</v>
      </c>
      <c r="B16" s="438" t="s">
        <v>600</v>
      </c>
      <c r="C16" s="438" t="s">
        <v>138</v>
      </c>
      <c r="D16" s="483" t="s">
        <v>427</v>
      </c>
      <c r="H16" s="106">
        <v>0</v>
      </c>
      <c r="I16" s="106">
        <v>0</v>
      </c>
      <c r="J16" s="106">
        <v>0</v>
      </c>
      <c r="K16" s="106">
        <v>0</v>
      </c>
      <c r="L16" s="106">
        <v>0</v>
      </c>
      <c r="N16" s="18"/>
    </row>
    <row r="17" spans="1:14" ht="15.5">
      <c r="A17" s="438" t="s">
        <v>143</v>
      </c>
      <c r="B17" s="438" t="s">
        <v>601</v>
      </c>
      <c r="C17" s="438" t="s">
        <v>138</v>
      </c>
      <c r="D17" s="483" t="s">
        <v>22</v>
      </c>
      <c r="H17" s="107">
        <f>H33</f>
        <v>0</v>
      </c>
      <c r="I17" s="107">
        <f>I33</f>
        <v>0</v>
      </c>
      <c r="J17" s="107">
        <f>J33</f>
        <v>0</v>
      </c>
      <c r="K17" s="107">
        <f>K33</f>
        <v>0</v>
      </c>
      <c r="L17" s="107">
        <f>L33</f>
        <v>0</v>
      </c>
      <c r="N17" s="18"/>
    </row>
    <row r="18" spans="1:14" ht="15.5">
      <c r="A18" s="438" t="s">
        <v>144</v>
      </c>
      <c r="B18" s="438" t="s">
        <v>602</v>
      </c>
      <c r="C18" s="438" t="s">
        <v>138</v>
      </c>
      <c r="D18" s="483" t="s">
        <v>427</v>
      </c>
      <c r="H18" s="106">
        <v>0</v>
      </c>
      <c r="I18" s="106">
        <v>0</v>
      </c>
      <c r="J18" s="106">
        <v>0</v>
      </c>
      <c r="K18" s="106">
        <v>0</v>
      </c>
      <c r="L18" s="106">
        <v>0</v>
      </c>
      <c r="N18" s="18"/>
    </row>
    <row r="19" spans="1:14" ht="15.5">
      <c r="A19" s="438" t="s">
        <v>145</v>
      </c>
      <c r="B19" s="438" t="s">
        <v>603</v>
      </c>
      <c r="C19" s="438" t="s">
        <v>138</v>
      </c>
      <c r="D19" s="483" t="s">
        <v>427</v>
      </c>
      <c r="H19" s="107">
        <f>H47</f>
        <v>0</v>
      </c>
      <c r="I19" s="107">
        <f>I47</f>
        <v>0</v>
      </c>
      <c r="J19" s="107">
        <f t="shared" ref="J19:L19" si="0">J47</f>
        <v>0</v>
      </c>
      <c r="K19" s="107">
        <f t="shared" si="0"/>
        <v>0</v>
      </c>
      <c r="L19" s="107">
        <f t="shared" si="0"/>
        <v>0</v>
      </c>
      <c r="N19" s="18"/>
    </row>
    <row r="20" spans="1:14" ht="15.5">
      <c r="A20" s="438" t="s">
        <v>146</v>
      </c>
      <c r="B20" s="438" t="s">
        <v>604</v>
      </c>
      <c r="C20" s="438" t="s">
        <v>138</v>
      </c>
      <c r="D20" s="483" t="s">
        <v>427</v>
      </c>
      <c r="H20" s="107">
        <f>H56</f>
        <v>0</v>
      </c>
      <c r="I20" s="107">
        <f>I56</f>
        <v>0</v>
      </c>
      <c r="J20" s="107">
        <f>J56</f>
        <v>0</v>
      </c>
      <c r="K20" s="107">
        <f>K56</f>
        <v>0</v>
      </c>
      <c r="L20" s="107">
        <f>L56</f>
        <v>0</v>
      </c>
      <c r="N20" s="18"/>
    </row>
    <row r="21" spans="1:14" ht="15.5">
      <c r="A21" s="438" t="s">
        <v>147</v>
      </c>
      <c r="B21" s="438" t="s">
        <v>605</v>
      </c>
      <c r="C21" s="438" t="s">
        <v>138</v>
      </c>
      <c r="D21" s="483" t="s">
        <v>427</v>
      </c>
      <c r="H21" s="106">
        <v>0</v>
      </c>
      <c r="I21" s="106">
        <v>0</v>
      </c>
      <c r="J21" s="106">
        <v>0</v>
      </c>
      <c r="K21" s="106">
        <v>0</v>
      </c>
      <c r="L21" s="106">
        <v>0</v>
      </c>
      <c r="N21" s="18"/>
    </row>
    <row r="22" spans="1:14" ht="15.5">
      <c r="A22" s="438" t="s">
        <v>148</v>
      </c>
      <c r="B22" s="438" t="s">
        <v>606</v>
      </c>
      <c r="C22" s="438" t="s">
        <v>138</v>
      </c>
      <c r="D22" s="483" t="s">
        <v>427</v>
      </c>
      <c r="H22" s="106">
        <v>0</v>
      </c>
      <c r="I22" s="106">
        <v>0</v>
      </c>
      <c r="J22" s="106">
        <v>0</v>
      </c>
      <c r="K22" s="106">
        <v>0</v>
      </c>
      <c r="L22" s="106">
        <v>0</v>
      </c>
      <c r="N22" s="18"/>
    </row>
    <row r="23" spans="1:14" ht="15.5">
      <c r="A23" s="438" t="s">
        <v>149</v>
      </c>
      <c r="B23" s="438" t="s">
        <v>607</v>
      </c>
      <c r="C23" s="438" t="s">
        <v>138</v>
      </c>
      <c r="D23" s="483" t="s">
        <v>427</v>
      </c>
      <c r="H23" s="106">
        <v>0</v>
      </c>
      <c r="I23" s="106">
        <v>0</v>
      </c>
      <c r="J23" s="106">
        <v>0</v>
      </c>
      <c r="K23" s="106">
        <v>0</v>
      </c>
      <c r="L23" s="106">
        <v>0</v>
      </c>
      <c r="N23" s="18"/>
    </row>
    <row r="24" spans="1:14">
      <c r="N24" s="18"/>
    </row>
    <row r="25" spans="1:14" ht="2.5" customHeight="1">
      <c r="A25" s="67"/>
      <c r="B25" s="482"/>
      <c r="C25" s="67"/>
      <c r="D25" s="67"/>
      <c r="E25" s="60"/>
      <c r="F25" s="60"/>
      <c r="G25" s="60"/>
      <c r="H25" s="60"/>
      <c r="I25" s="60"/>
      <c r="J25" s="60"/>
      <c r="K25" s="60"/>
      <c r="L25" s="60"/>
      <c r="M25" s="60"/>
      <c r="N25" s="91"/>
    </row>
    <row r="26" spans="1:14">
      <c r="N26" s="18"/>
    </row>
    <row r="27" spans="1:14" ht="15.5">
      <c r="A27" s="476" t="s">
        <v>694</v>
      </c>
      <c r="B27" s="491"/>
      <c r="C27" s="7"/>
      <c r="D27" s="7"/>
      <c r="E27" s="15"/>
      <c r="F27" s="15"/>
      <c r="G27" s="15"/>
      <c r="I27" s="30"/>
      <c r="J27" s="30"/>
      <c r="K27" s="30"/>
      <c r="L27" s="30"/>
      <c r="M27" s="5"/>
      <c r="N27" s="18"/>
    </row>
    <row r="28" spans="1:14" ht="15" customHeight="1">
      <c r="A28" s="440"/>
      <c r="B28" s="491"/>
      <c r="C28" s="7"/>
      <c r="D28" s="7"/>
      <c r="E28" s="15"/>
      <c r="F28" s="15"/>
      <c r="G28" s="15"/>
      <c r="H28" s="30"/>
      <c r="I28" s="30"/>
      <c r="J28" s="30"/>
      <c r="K28" s="30"/>
      <c r="L28" s="30"/>
      <c r="M28" s="5"/>
      <c r="N28" s="18"/>
    </row>
    <row r="29" spans="1:14" ht="15" customHeight="1">
      <c r="A29" s="440"/>
      <c r="B29" s="491"/>
      <c r="C29" s="7"/>
      <c r="D29" s="7"/>
      <c r="E29" s="15"/>
      <c r="F29" s="15"/>
      <c r="G29" s="15"/>
      <c r="H29" s="30"/>
      <c r="I29" s="30"/>
      <c r="J29" s="30"/>
      <c r="K29" s="30"/>
      <c r="L29" s="30"/>
      <c r="M29" s="5"/>
      <c r="N29" s="18"/>
    </row>
    <row r="30" spans="1:14" ht="15" customHeight="1">
      <c r="A30" s="440"/>
      <c r="B30" s="491"/>
      <c r="C30" s="7"/>
      <c r="D30" s="7"/>
      <c r="E30" s="15"/>
      <c r="F30" s="15"/>
      <c r="G30" s="15"/>
      <c r="H30" s="30"/>
      <c r="I30" s="30"/>
      <c r="J30" s="30"/>
      <c r="K30" s="30"/>
      <c r="L30" s="30"/>
      <c r="M30" s="5"/>
      <c r="N30" s="18"/>
    </row>
    <row r="31" spans="1:14" ht="15.5">
      <c r="A31" s="447" t="s">
        <v>150</v>
      </c>
      <c r="B31" s="483" t="s">
        <v>696</v>
      </c>
      <c r="C31" s="483" t="s">
        <v>151</v>
      </c>
      <c r="D31" s="483" t="s">
        <v>22</v>
      </c>
      <c r="E31" s="15"/>
      <c r="F31" s="15"/>
      <c r="G31" s="15"/>
      <c r="H31" s="106"/>
      <c r="I31" s="106"/>
      <c r="J31" s="106"/>
      <c r="K31" s="106"/>
      <c r="L31" s="106"/>
      <c r="M31" s="5"/>
      <c r="N31" s="18"/>
    </row>
    <row r="32" spans="1:14" ht="15.5">
      <c r="A32" s="447" t="s">
        <v>152</v>
      </c>
      <c r="B32" s="483" t="s">
        <v>697</v>
      </c>
      <c r="C32" s="483" t="s">
        <v>151</v>
      </c>
      <c r="D32" s="438" t="s">
        <v>22</v>
      </c>
      <c r="E32" s="15"/>
      <c r="F32" s="15"/>
      <c r="G32" s="15"/>
      <c r="H32" s="105"/>
      <c r="I32" s="105"/>
      <c r="J32" s="105"/>
      <c r="K32" s="105"/>
      <c r="L32" s="105"/>
      <c r="M32" s="5"/>
      <c r="N32" s="18"/>
    </row>
    <row r="33" spans="1:14" ht="19" customHeight="1">
      <c r="A33" s="477" t="s">
        <v>153</v>
      </c>
      <c r="B33" s="484" t="s">
        <v>698</v>
      </c>
      <c r="C33" s="484" t="s">
        <v>151</v>
      </c>
      <c r="D33" s="498" t="s">
        <v>22</v>
      </c>
      <c r="E33" s="15"/>
      <c r="F33" s="6"/>
      <c r="G33" s="15"/>
      <c r="H33" s="262">
        <f>IFERROR(MAX((0.95*H31)-(0.015*H32),0),0)</f>
        <v>0</v>
      </c>
      <c r="I33" s="262">
        <f>IFERROR(MAX((0.95*I31)-(0.015*I32),0),0)</f>
        <v>0</v>
      </c>
      <c r="J33" s="262">
        <f>IFERROR(MAX((0.95*J31)-(0.015*J32),0),0)</f>
        <v>0</v>
      </c>
      <c r="K33" s="262">
        <f>IFERROR(MAX((0.95*K31)-(0.015*K32),0),0)</f>
        <v>0</v>
      </c>
      <c r="L33" s="262">
        <f>IFERROR(MAX((0.95*L31)-(0.015*L32),0),0)</f>
        <v>0</v>
      </c>
      <c r="M33" s="5"/>
      <c r="N33" s="18"/>
    </row>
    <row r="34" spans="1:14" ht="19" customHeight="1">
      <c r="A34" s="447"/>
      <c r="B34" s="483"/>
      <c r="C34" s="483"/>
      <c r="D34" s="438"/>
      <c r="E34" s="15"/>
      <c r="F34" s="6"/>
      <c r="G34" s="15"/>
      <c r="H34" s="29"/>
      <c r="I34" s="29"/>
      <c r="J34" s="29"/>
      <c r="K34" s="29"/>
      <c r="L34" s="29"/>
      <c r="M34" s="5"/>
      <c r="N34" s="18"/>
    </row>
    <row r="35" spans="1:14" s="43" customFormat="1" ht="14">
      <c r="A35" s="478"/>
      <c r="B35" s="490"/>
      <c r="C35" s="42"/>
      <c r="D35" s="499"/>
      <c r="E35" s="41"/>
      <c r="F35" s="9"/>
      <c r="G35" s="41"/>
      <c r="H35" s="47"/>
      <c r="I35" s="47"/>
      <c r="J35" s="47"/>
      <c r="K35" s="47"/>
      <c r="L35" s="47"/>
      <c r="M35" s="3"/>
      <c r="N35" s="52"/>
    </row>
    <row r="36" spans="1:14" s="43" customFormat="1" ht="3" customHeight="1">
      <c r="A36" s="67"/>
      <c r="B36" s="482"/>
      <c r="C36" s="67"/>
      <c r="D36" s="67"/>
      <c r="E36" s="60"/>
      <c r="F36" s="60"/>
      <c r="G36" s="60"/>
      <c r="H36" s="60"/>
      <c r="I36" s="60"/>
      <c r="J36" s="60"/>
      <c r="K36" s="60"/>
      <c r="L36" s="60"/>
      <c r="M36" s="60"/>
      <c r="N36" s="91"/>
    </row>
    <row r="37" spans="1:14">
      <c r="N37" s="52"/>
    </row>
    <row r="38" spans="1:14" ht="15.5">
      <c r="A38" s="476" t="s">
        <v>695</v>
      </c>
      <c r="N38" s="52"/>
    </row>
    <row r="39" spans="1:14">
      <c r="N39" s="52"/>
    </row>
    <row r="40" spans="1:14">
      <c r="N40" s="52"/>
    </row>
    <row r="41" spans="1:14">
      <c r="N41" s="52"/>
    </row>
    <row r="42" spans="1:14">
      <c r="A42" s="440" t="s">
        <v>154</v>
      </c>
      <c r="B42" s="491"/>
      <c r="C42" s="7"/>
      <c r="D42" s="483" t="s">
        <v>427</v>
      </c>
      <c r="H42" s="108"/>
      <c r="I42" s="108"/>
      <c r="J42" s="108"/>
      <c r="K42" s="108"/>
      <c r="L42" s="108"/>
      <c r="N42" s="52"/>
    </row>
    <row r="43" spans="1:14">
      <c r="A43" s="447" t="s">
        <v>155</v>
      </c>
      <c r="B43" s="483"/>
      <c r="C43" s="483"/>
      <c r="D43" s="483" t="s">
        <v>427</v>
      </c>
      <c r="E43" s="108">
        <v>2.75</v>
      </c>
      <c r="F43" s="108"/>
      <c r="G43" s="108"/>
      <c r="H43" s="108"/>
      <c r="I43" s="108"/>
      <c r="J43" s="108"/>
      <c r="K43" s="108"/>
      <c r="L43" s="108"/>
      <c r="N43" s="52"/>
    </row>
    <row r="44" spans="1:14">
      <c r="A44" s="447" t="s">
        <v>156</v>
      </c>
      <c r="B44" s="483"/>
      <c r="C44" s="483"/>
      <c r="D44" s="483" t="s">
        <v>427</v>
      </c>
      <c r="E44" s="108">
        <v>-0.5</v>
      </c>
      <c r="F44" s="108"/>
      <c r="G44" s="108"/>
      <c r="H44" s="108"/>
      <c r="I44" s="108"/>
      <c r="J44" s="108"/>
      <c r="K44" s="108"/>
      <c r="L44" s="108"/>
      <c r="N44" s="52"/>
    </row>
    <row r="45" spans="1:14" ht="15.5">
      <c r="A45" s="447" t="s">
        <v>157</v>
      </c>
      <c r="B45" s="483" t="s">
        <v>158</v>
      </c>
      <c r="C45" s="483" t="s">
        <v>159</v>
      </c>
      <c r="D45" s="483" t="s">
        <v>427</v>
      </c>
      <c r="E45" s="109">
        <f>SUM(E43:E44)</f>
        <v>2.25</v>
      </c>
      <c r="F45" s="109">
        <f>SUM(F43:F44)</f>
        <v>0</v>
      </c>
      <c r="G45" s="109">
        <f>SUM(G43:G44)</f>
        <v>0</v>
      </c>
      <c r="H45" s="262">
        <f>SUM(H42:H44)</f>
        <v>0</v>
      </c>
      <c r="I45" s="262">
        <f>SUM(I42:I44)</f>
        <v>0</v>
      </c>
      <c r="J45" s="262">
        <f>SUM(J42:J44)</f>
        <v>0</v>
      </c>
      <c r="K45" s="262">
        <f>SUM(K42:K44)</f>
        <v>0</v>
      </c>
      <c r="L45" s="262">
        <f>SUM(L42:L44)</f>
        <v>0</v>
      </c>
      <c r="N45" s="52"/>
    </row>
    <row r="46" spans="1:14" ht="15.5">
      <c r="A46" s="440" t="s">
        <v>160</v>
      </c>
      <c r="B46" s="491" t="s">
        <v>161</v>
      </c>
      <c r="C46" s="483" t="s">
        <v>159</v>
      </c>
      <c r="D46" s="483" t="s">
        <v>427</v>
      </c>
      <c r="E46" s="108">
        <v>0.75</v>
      </c>
      <c r="F46" s="108"/>
      <c r="G46" s="108"/>
      <c r="H46" s="108"/>
      <c r="I46" s="108"/>
      <c r="J46" s="108"/>
      <c r="K46" s="108"/>
      <c r="L46" s="108"/>
      <c r="N46" s="52"/>
    </row>
    <row r="47" spans="1:14" ht="15.5">
      <c r="A47" s="477" t="s">
        <v>162</v>
      </c>
      <c r="B47" s="484" t="s">
        <v>163</v>
      </c>
      <c r="C47" s="484" t="s">
        <v>159</v>
      </c>
      <c r="D47" s="484" t="s">
        <v>427</v>
      </c>
      <c r="E47" s="125">
        <f>E45-E46</f>
        <v>1.5</v>
      </c>
      <c r="F47" s="125">
        <f>F45-F46</f>
        <v>0</v>
      </c>
      <c r="G47" s="125">
        <f>G45-G46</f>
        <v>0</v>
      </c>
      <c r="H47" s="262">
        <f>(H45-H46)</f>
        <v>0</v>
      </c>
      <c r="I47" s="262">
        <f>(I45-I46)</f>
        <v>0</v>
      </c>
      <c r="J47" s="262">
        <f>(J45-J46)</f>
        <v>0</v>
      </c>
      <c r="K47" s="262">
        <f>(K45-K46)</f>
        <v>0</v>
      </c>
      <c r="L47" s="262">
        <f>(L45-L46)</f>
        <v>0</v>
      </c>
      <c r="N47" s="52"/>
    </row>
    <row r="48" spans="1:14">
      <c r="N48" s="52"/>
    </row>
    <row r="49" spans="1:14">
      <c r="N49" s="52"/>
    </row>
    <row r="50" spans="1:14" ht="3.75" customHeight="1">
      <c r="A50" s="67"/>
      <c r="B50" s="482"/>
      <c r="C50" s="67"/>
      <c r="D50" s="67"/>
      <c r="E50" s="60"/>
      <c r="F50" s="60"/>
      <c r="G50" s="60"/>
      <c r="H50" s="60"/>
      <c r="I50" s="60"/>
      <c r="J50" s="60"/>
      <c r="K50" s="60"/>
      <c r="L50" s="60"/>
      <c r="M50" s="60"/>
      <c r="N50" s="91"/>
    </row>
    <row r="51" spans="1:14">
      <c r="N51" s="52"/>
    </row>
    <row r="52" spans="1:14">
      <c r="A52" s="476" t="s">
        <v>164</v>
      </c>
      <c r="N52" s="52"/>
    </row>
    <row r="53" spans="1:14">
      <c r="D53" s="438"/>
      <c r="N53" s="52"/>
    </row>
    <row r="54" spans="1:14">
      <c r="A54" s="431" t="s">
        <v>165</v>
      </c>
      <c r="B54" s="431"/>
      <c r="C54" s="483" t="s">
        <v>166</v>
      </c>
      <c r="D54" s="483" t="s">
        <v>427</v>
      </c>
      <c r="H54" s="108"/>
      <c r="I54" s="108"/>
      <c r="J54" s="108"/>
      <c r="K54" s="108"/>
      <c r="L54" s="108"/>
      <c r="N54" s="52"/>
    </row>
    <row r="55" spans="1:14">
      <c r="A55" s="431" t="s">
        <v>167</v>
      </c>
      <c r="B55" s="431"/>
      <c r="C55" s="483" t="s">
        <v>166</v>
      </c>
      <c r="D55" s="483" t="s">
        <v>427</v>
      </c>
      <c r="H55" s="108"/>
      <c r="I55" s="108"/>
      <c r="J55" s="108"/>
      <c r="K55" s="108"/>
      <c r="L55" s="108"/>
      <c r="N55" s="52"/>
    </row>
    <row r="56" spans="1:14" ht="15.5">
      <c r="A56" s="69" t="s">
        <v>146</v>
      </c>
      <c r="B56" s="97" t="s">
        <v>168</v>
      </c>
      <c r="C56" s="484" t="s">
        <v>138</v>
      </c>
      <c r="D56" s="484" t="s">
        <v>427</v>
      </c>
      <c r="E56" s="69" t="s">
        <v>169</v>
      </c>
      <c r="F56" s="69" t="s">
        <v>169</v>
      </c>
      <c r="G56" s="69" t="s">
        <v>169</v>
      </c>
      <c r="H56" s="262">
        <f>SUM(H54:H55)</f>
        <v>0</v>
      </c>
      <c r="I56" s="262">
        <f>SUM(I54:I55)</f>
        <v>0</v>
      </c>
      <c r="J56" s="262">
        <f>SUM(J54:J55)</f>
        <v>0</v>
      </c>
      <c r="K56" s="262">
        <f>SUM(K54:K55)</f>
        <v>0</v>
      </c>
      <c r="L56" s="262">
        <f>SUM(L54:L55)</f>
        <v>0</v>
      </c>
      <c r="N56" s="52"/>
    </row>
    <row r="57" spans="1:14">
      <c r="B57" s="63"/>
      <c r="C57" s="483"/>
      <c r="D57" s="438"/>
      <c r="N57" s="52"/>
    </row>
    <row r="58" spans="1:14">
      <c r="B58" s="63"/>
      <c r="C58" s="483"/>
      <c r="D58" s="438"/>
      <c r="N58" s="52"/>
    </row>
    <row r="59" spans="1:14">
      <c r="N59" s="52"/>
    </row>
    <row r="60" spans="1:14">
      <c r="N60" s="52"/>
    </row>
    <row r="61" spans="1:14" ht="2" customHeight="1">
      <c r="A61" s="67"/>
      <c r="B61" s="482"/>
      <c r="C61" s="67"/>
      <c r="D61" s="67"/>
      <c r="E61" s="60"/>
      <c r="F61" s="60"/>
      <c r="G61" s="60"/>
      <c r="H61" s="60"/>
      <c r="I61" s="60"/>
      <c r="J61" s="60"/>
      <c r="K61" s="60"/>
      <c r="L61" s="60"/>
      <c r="M61" s="60"/>
      <c r="N61" s="91"/>
    </row>
    <row r="62" spans="1:14">
      <c r="A62" s="470"/>
      <c r="B62" s="485"/>
      <c r="C62" s="493"/>
      <c r="D62" s="493"/>
      <c r="E62" s="119"/>
      <c r="F62" s="119"/>
      <c r="G62" s="119"/>
      <c r="H62" s="119"/>
      <c r="I62" s="119"/>
      <c r="J62" s="119"/>
      <c r="K62" s="119"/>
      <c r="L62" s="119"/>
      <c r="M62" s="119"/>
      <c r="N62" s="54"/>
    </row>
    <row r="63" spans="1:14">
      <c r="A63" s="471"/>
      <c r="B63" s="486"/>
      <c r="C63" s="257"/>
      <c r="D63" s="257"/>
      <c r="E63" s="48"/>
      <c r="F63" s="48"/>
      <c r="G63" s="48"/>
      <c r="H63" s="48"/>
      <c r="I63" s="48"/>
      <c r="J63" s="48"/>
      <c r="K63" s="48"/>
      <c r="L63" s="48"/>
      <c r="M63" s="48"/>
      <c r="N63" s="54"/>
    </row>
    <row r="64" spans="1:14">
      <c r="A64" s="471"/>
      <c r="B64" s="486"/>
      <c r="C64" s="257"/>
      <c r="D64" s="257"/>
      <c r="E64" s="48"/>
      <c r="F64" s="48"/>
      <c r="G64" s="48"/>
      <c r="H64" s="48"/>
      <c r="I64" s="48"/>
      <c r="J64" s="48"/>
      <c r="K64" s="48"/>
      <c r="L64" s="48"/>
      <c r="M64" s="48"/>
      <c r="N64" s="54"/>
    </row>
    <row r="65" spans="1:14">
      <c r="A65" s="479" t="s">
        <v>351</v>
      </c>
      <c r="B65" s="486"/>
      <c r="C65" s="257"/>
      <c r="D65" s="257"/>
      <c r="E65" s="48"/>
      <c r="F65" s="48"/>
      <c r="G65" s="48"/>
      <c r="H65" s="48"/>
      <c r="I65" s="48"/>
      <c r="J65" s="48"/>
      <c r="K65" s="48"/>
      <c r="L65" s="48"/>
      <c r="M65" s="48"/>
      <c r="N65" s="54"/>
    </row>
    <row r="66" spans="1:14">
      <c r="A66" s="471"/>
      <c r="B66" s="486"/>
      <c r="C66" s="257"/>
      <c r="D66" s="257"/>
      <c r="E66" s="48"/>
      <c r="F66" s="48"/>
      <c r="G66" s="48"/>
      <c r="H66" s="48"/>
      <c r="I66" s="48"/>
      <c r="J66" s="48"/>
      <c r="K66" s="48"/>
      <c r="L66" s="48"/>
      <c r="M66" s="48"/>
      <c r="N66" s="54"/>
    </row>
    <row r="67" spans="1:14" ht="14">
      <c r="A67" s="471" t="s">
        <v>352</v>
      </c>
      <c r="B67" s="257" t="s">
        <v>353</v>
      </c>
      <c r="C67" s="494" t="s">
        <v>138</v>
      </c>
      <c r="D67" s="500" t="s">
        <v>226</v>
      </c>
      <c r="E67" s="48"/>
      <c r="F67" s="48"/>
      <c r="G67" s="48"/>
      <c r="H67" s="120"/>
      <c r="I67" s="120"/>
      <c r="J67" s="120"/>
      <c r="K67" s="120"/>
      <c r="L67" s="120"/>
      <c r="M67" s="92" t="s">
        <v>407</v>
      </c>
      <c r="N67" s="54"/>
    </row>
    <row r="68" spans="1:14">
      <c r="A68" s="471" t="s">
        <v>355</v>
      </c>
      <c r="B68" s="257" t="s">
        <v>354</v>
      </c>
      <c r="C68" s="494" t="s">
        <v>138</v>
      </c>
      <c r="D68" s="433" t="s">
        <v>258</v>
      </c>
      <c r="E68" s="48"/>
      <c r="F68" s="48"/>
      <c r="G68" s="48"/>
      <c r="H68" s="118">
        <f>'Output Delivery Incentives'!E164</f>
        <v>0</v>
      </c>
      <c r="I68" s="118">
        <f>'Output Delivery Incentives'!F164</f>
        <v>0</v>
      </c>
      <c r="J68" s="118">
        <f>'Output Delivery Incentives'!G164</f>
        <v>0</v>
      </c>
      <c r="K68" s="118">
        <f>'Output Delivery Incentives'!H164</f>
        <v>0</v>
      </c>
      <c r="L68" s="118">
        <f>'Output Delivery Incentives'!I164</f>
        <v>0</v>
      </c>
      <c r="M68" s="48"/>
      <c r="N68" s="54"/>
    </row>
    <row r="69" spans="1:14" ht="15.5">
      <c r="A69" s="480" t="s">
        <v>357</v>
      </c>
      <c r="B69" s="121" t="s">
        <v>356</v>
      </c>
      <c r="C69" s="495" t="s">
        <v>138</v>
      </c>
      <c r="D69" s="495" t="s">
        <v>22</v>
      </c>
      <c r="E69" s="59" t="s">
        <v>169</v>
      </c>
      <c r="F69" s="59" t="s">
        <v>169</v>
      </c>
      <c r="G69" s="59" t="s">
        <v>169</v>
      </c>
      <c r="H69" s="262">
        <f>(H67*H68)/10^6</f>
        <v>0</v>
      </c>
      <c r="I69" s="262">
        <f>(I67*I68)/10^6</f>
        <v>0</v>
      </c>
      <c r="J69" s="262">
        <f>(J67*J68)/10^6</f>
        <v>0</v>
      </c>
      <c r="K69" s="262">
        <f>(K67*K68)/10^6</f>
        <v>0</v>
      </c>
      <c r="L69" s="262">
        <f>(L67*L68)/10^6</f>
        <v>0</v>
      </c>
      <c r="M69" s="48"/>
      <c r="N69" s="54"/>
    </row>
    <row r="70" spans="1:14">
      <c r="A70" s="471"/>
      <c r="B70" s="486"/>
      <c r="C70" s="257"/>
      <c r="D70" s="257"/>
      <c r="E70" s="48"/>
      <c r="F70" s="48"/>
      <c r="G70" s="48"/>
      <c r="H70" s="48"/>
      <c r="I70" s="48"/>
      <c r="J70" s="48"/>
      <c r="K70" s="48"/>
      <c r="L70" s="48"/>
      <c r="M70" s="48"/>
      <c r="N70" s="54"/>
    </row>
    <row r="71" spans="1:14">
      <c r="A71" s="471"/>
      <c r="B71" s="486"/>
      <c r="C71" s="257"/>
      <c r="D71" s="257"/>
      <c r="E71" s="48"/>
      <c r="F71" s="48"/>
      <c r="G71" s="48"/>
      <c r="H71" s="48"/>
      <c r="I71" s="48"/>
      <c r="J71" s="48"/>
      <c r="K71" s="48"/>
      <c r="L71" s="48"/>
      <c r="M71" s="48"/>
      <c r="N71" s="54"/>
    </row>
    <row r="72" spans="1:14">
      <c r="A72" s="471"/>
      <c r="B72" s="486"/>
      <c r="C72" s="257"/>
      <c r="D72" s="257"/>
      <c r="E72" s="48"/>
      <c r="F72" s="48"/>
      <c r="G72" s="48"/>
      <c r="H72" s="48"/>
      <c r="I72" s="48"/>
      <c r="J72" s="48"/>
      <c r="K72" s="48"/>
      <c r="L72" s="48"/>
      <c r="M72" s="48"/>
      <c r="N72" s="54"/>
    </row>
    <row r="73" spans="1:14">
      <c r="A73" s="471"/>
      <c r="B73" s="486"/>
      <c r="C73" s="257"/>
      <c r="D73" s="257"/>
      <c r="E73" s="48"/>
      <c r="F73" s="48"/>
      <c r="G73" s="48"/>
      <c r="H73" s="48"/>
      <c r="I73" s="48"/>
      <c r="J73" s="48"/>
      <c r="K73" s="48"/>
      <c r="L73" s="48"/>
      <c r="M73" s="48"/>
      <c r="N73" s="54"/>
    </row>
    <row r="74" spans="1:14">
      <c r="A74" s="471"/>
      <c r="B74" s="486"/>
      <c r="C74" s="257"/>
      <c r="D74" s="257"/>
      <c r="E74" s="48"/>
      <c r="F74" s="48"/>
      <c r="G74" s="48"/>
      <c r="H74" s="48"/>
      <c r="I74" s="48"/>
      <c r="J74" s="48"/>
      <c r="K74" s="48"/>
      <c r="L74" s="48"/>
      <c r="M74" s="48"/>
      <c r="N74" s="54"/>
    </row>
    <row r="75" spans="1:14">
      <c r="A75" s="471"/>
      <c r="B75" s="486"/>
      <c r="C75" s="257"/>
      <c r="D75" s="257"/>
      <c r="E75" s="48"/>
      <c r="F75" s="48"/>
      <c r="G75" s="48"/>
      <c r="H75" s="48"/>
      <c r="I75" s="48"/>
      <c r="J75" s="48"/>
      <c r="K75" s="48"/>
      <c r="L75" s="48"/>
      <c r="M75" s="48"/>
      <c r="N75" s="54"/>
    </row>
    <row r="76" spans="1:14">
      <c r="A76" s="471"/>
      <c r="B76" s="486"/>
      <c r="C76" s="257"/>
      <c r="D76" s="257"/>
      <c r="E76" s="48"/>
      <c r="F76" s="48"/>
      <c r="G76" s="48"/>
      <c r="H76" s="48"/>
      <c r="I76" s="48"/>
      <c r="J76" s="48"/>
      <c r="K76" s="48"/>
      <c r="L76" s="48"/>
      <c r="M76" s="48"/>
      <c r="N76" s="54"/>
    </row>
    <row r="77" spans="1:14">
      <c r="A77" s="471"/>
      <c r="B77" s="486"/>
      <c r="C77" s="257"/>
      <c r="D77" s="257"/>
      <c r="E77" s="48"/>
      <c r="F77" s="48"/>
      <c r="G77" s="48"/>
      <c r="H77" s="48"/>
      <c r="I77" s="48"/>
      <c r="J77" s="48"/>
      <c r="K77" s="48"/>
      <c r="L77" s="48"/>
      <c r="M77" s="48"/>
      <c r="N77" s="54"/>
    </row>
    <row r="78" spans="1:14" ht="7.5" customHeight="1">
      <c r="A78" s="472"/>
      <c r="B78" s="487"/>
      <c r="C78" s="496"/>
      <c r="D78" s="496"/>
      <c r="E78" s="95"/>
      <c r="F78" s="95"/>
      <c r="G78" s="95"/>
      <c r="H78" s="95"/>
      <c r="I78" s="95"/>
      <c r="J78" s="95"/>
      <c r="K78" s="95"/>
      <c r="L78" s="95"/>
      <c r="M78" s="95"/>
      <c r="N78" s="122"/>
    </row>
    <row r="80" spans="1:14">
      <c r="E80" s="48"/>
      <c r="F80" s="48"/>
      <c r="G80" s="48"/>
      <c r="H80" s="48"/>
      <c r="I80" s="48"/>
    </row>
    <row r="89" spans="5:9">
      <c r="E89" s="48"/>
      <c r="F89" s="48"/>
      <c r="G89" s="48"/>
      <c r="H89" s="48"/>
      <c r="I89" s="48"/>
    </row>
  </sheetData>
  <phoneticPr fontId="35" type="noConversion"/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F2C29-2D0C-403A-B64D-E57060609F5E}">
  <sheetPr>
    <tabColor theme="9" tint="-0.249977111117893"/>
    <pageSetUpPr autoPageBreaks="0"/>
  </sheetPr>
  <dimension ref="A1:V297"/>
  <sheetViews>
    <sheetView showGridLines="0" zoomScaleNormal="100" workbookViewId="0">
      <pane ySplit="6" topLeftCell="A7" activePane="bottomLeft" state="frozen"/>
      <selection pane="bottomLeft" activeCell="A4" sqref="A4"/>
    </sheetView>
  </sheetViews>
  <sheetFormatPr defaultColWidth="9.23046875" defaultRowHeight="13.5"/>
  <cols>
    <col min="1" max="1" width="65.15234375" style="65" customWidth="1"/>
    <col min="2" max="2" width="7" style="65" customWidth="1"/>
    <col min="3" max="3" width="13.3828125" style="65" customWidth="1"/>
    <col min="4" max="4" width="13.765625" style="65" bestFit="1" customWidth="1"/>
    <col min="5" max="5" width="10.61328125" style="65" customWidth="1"/>
    <col min="6" max="9" width="9.765625" style="65" bestFit="1" customWidth="1"/>
    <col min="10" max="10" width="12" style="65" customWidth="1"/>
    <col min="11" max="11" width="17.69140625" style="62" customWidth="1"/>
    <col min="12" max="12" width="0.84375" style="62" hidden="1" customWidth="1"/>
    <col min="13" max="13" width="9.23046875" style="62" customWidth="1"/>
    <col min="14" max="16384" width="9.23046875" style="62"/>
  </cols>
  <sheetData>
    <row r="1" spans="1:21" s="61" customFormat="1" ht="15.5">
      <c r="A1" s="21" t="s">
        <v>0</v>
      </c>
      <c r="B1" s="468"/>
      <c r="C1" s="21" t="str">
        <f>Cover!$B$20</f>
        <v>Lon</v>
      </c>
      <c r="D1" s="22"/>
      <c r="E1" s="77"/>
      <c r="F1" s="78"/>
      <c r="G1" s="78"/>
      <c r="H1" s="78"/>
      <c r="I1" s="78"/>
      <c r="J1" s="78"/>
      <c r="K1" s="79"/>
    </row>
    <row r="2" spans="1:21" s="61" customFormat="1" ht="15.5">
      <c r="A2" s="21" t="s">
        <v>506</v>
      </c>
      <c r="B2" s="453"/>
      <c r="C2" s="21" t="str">
        <f>Cover!$B$18</f>
        <v>2021/22</v>
      </c>
      <c r="D2" s="22"/>
      <c r="E2" s="27"/>
      <c r="F2" s="4"/>
      <c r="G2" s="4"/>
      <c r="H2" s="4"/>
      <c r="I2" s="4"/>
      <c r="J2" s="4"/>
      <c r="K2" s="13"/>
    </row>
    <row r="3" spans="1:21" s="61" customFormat="1" ht="15.5">
      <c r="A3" s="473"/>
      <c r="B3" s="453"/>
      <c r="C3" s="488"/>
      <c r="D3" s="453"/>
      <c r="E3" s="27"/>
      <c r="F3" s="4"/>
      <c r="G3" s="4"/>
      <c r="H3" s="4"/>
      <c r="I3" s="4"/>
      <c r="J3" s="4"/>
      <c r="K3" s="13"/>
    </row>
    <row r="4" spans="1:21" s="61" customFormat="1" ht="17.5" thickBot="1">
      <c r="A4" s="80" t="s">
        <v>170</v>
      </c>
      <c r="B4" s="453"/>
      <c r="C4" s="488"/>
      <c r="D4" s="453"/>
      <c r="E4" s="27"/>
      <c r="F4" s="4"/>
      <c r="G4" s="4"/>
      <c r="H4" s="4"/>
      <c r="I4" s="4"/>
      <c r="J4" s="4"/>
      <c r="K4" s="13"/>
    </row>
    <row r="5" spans="1:21" s="61" customFormat="1" ht="14.5">
      <c r="A5" s="509"/>
      <c r="B5" s="523"/>
      <c r="C5" s="523"/>
      <c r="D5" s="523"/>
      <c r="E5" s="393"/>
      <c r="F5" s="393"/>
      <c r="G5" s="393"/>
      <c r="H5" s="393"/>
      <c r="I5" s="393"/>
      <c r="J5" s="393"/>
      <c r="K5" s="394"/>
    </row>
    <row r="6" spans="1:21" s="76" customFormat="1" ht="15.5">
      <c r="A6" s="510" t="s">
        <v>699</v>
      </c>
      <c r="B6" s="524"/>
      <c r="C6" s="528"/>
      <c r="D6" s="535" t="s">
        <v>13</v>
      </c>
      <c r="E6" s="395" t="s">
        <v>14</v>
      </c>
      <c r="F6" s="395" t="s">
        <v>15</v>
      </c>
      <c r="G6" s="395" t="s">
        <v>16</v>
      </c>
      <c r="H6" s="395" t="s">
        <v>17</v>
      </c>
      <c r="I6" s="395" t="s">
        <v>18</v>
      </c>
      <c r="J6" s="75"/>
      <c r="K6" s="396"/>
      <c r="L6" s="74"/>
      <c r="M6" s="74"/>
      <c r="N6" s="74"/>
      <c r="O6" s="74"/>
      <c r="P6" s="74"/>
      <c r="Q6" s="74"/>
      <c r="R6" s="74"/>
      <c r="S6" s="74"/>
      <c r="T6" s="74"/>
      <c r="U6" s="74"/>
    </row>
    <row r="7" spans="1:21" customFormat="1" ht="15" customHeight="1">
      <c r="A7" s="440"/>
      <c r="B7" s="492"/>
      <c r="C7" s="10"/>
      <c r="D7" s="10"/>
      <c r="E7" s="15"/>
      <c r="F7" s="6"/>
      <c r="G7" s="6"/>
      <c r="H7" s="7"/>
      <c r="I7" s="7"/>
      <c r="J7" s="7"/>
      <c r="K7" s="18"/>
      <c r="L7" s="62"/>
      <c r="M7" s="62"/>
      <c r="N7" s="62"/>
      <c r="O7" s="62"/>
      <c r="P7" s="62"/>
      <c r="Q7" s="62"/>
      <c r="R7" s="62"/>
      <c r="S7" s="62"/>
      <c r="T7" s="62"/>
      <c r="U7" s="62"/>
    </row>
    <row r="8" spans="1:21" s="61" customFormat="1" ht="15.5">
      <c r="A8" s="502" t="s">
        <v>171</v>
      </c>
      <c r="B8" s="517" t="s">
        <v>608</v>
      </c>
      <c r="C8" s="517" t="s">
        <v>172</v>
      </c>
      <c r="D8" s="530" t="s">
        <v>22</v>
      </c>
      <c r="E8" s="389">
        <f>E25</f>
        <v>0</v>
      </c>
      <c r="F8" s="389">
        <f t="shared" ref="F8:I8" si="0">F25</f>
        <v>0</v>
      </c>
      <c r="G8" s="389">
        <f t="shared" si="0"/>
        <v>0</v>
      </c>
      <c r="H8" s="389">
        <f t="shared" si="0"/>
        <v>0</v>
      </c>
      <c r="I8" s="389">
        <f t="shared" si="0"/>
        <v>0</v>
      </c>
      <c r="J8" s="328"/>
      <c r="K8" s="337"/>
    </row>
    <row r="9" spans="1:21" s="61" customFormat="1" ht="15.5">
      <c r="A9" s="502" t="s">
        <v>173</v>
      </c>
      <c r="B9" s="517" t="s">
        <v>609</v>
      </c>
      <c r="C9" s="517" t="s">
        <v>174</v>
      </c>
      <c r="D9" s="530" t="s">
        <v>22</v>
      </c>
      <c r="E9" s="389">
        <f>E122</f>
        <v>0</v>
      </c>
      <c r="F9" s="389">
        <f t="shared" ref="F9:I9" si="1">F122</f>
        <v>0</v>
      </c>
      <c r="G9" s="389">
        <f t="shared" si="1"/>
        <v>0</v>
      </c>
      <c r="H9" s="389">
        <f t="shared" si="1"/>
        <v>0</v>
      </c>
      <c r="I9" s="389">
        <f t="shared" si="1"/>
        <v>0</v>
      </c>
      <c r="J9" s="328"/>
      <c r="K9" s="337"/>
    </row>
    <row r="10" spans="1:21" s="61" customFormat="1" ht="15.5">
      <c r="A10" s="502" t="s">
        <v>175</v>
      </c>
      <c r="B10" s="517" t="s">
        <v>611</v>
      </c>
      <c r="C10" s="517" t="s">
        <v>176</v>
      </c>
      <c r="D10" s="530" t="s">
        <v>22</v>
      </c>
      <c r="E10" s="389">
        <f>E166</f>
        <v>0</v>
      </c>
      <c r="F10" s="389">
        <f>F166</f>
        <v>0</v>
      </c>
      <c r="G10" s="389">
        <f>G166</f>
        <v>0</v>
      </c>
      <c r="H10" s="389">
        <f>H166</f>
        <v>0</v>
      </c>
      <c r="I10" s="389">
        <f>I166</f>
        <v>0</v>
      </c>
      <c r="J10" s="328"/>
      <c r="K10" s="337"/>
    </row>
    <row r="11" spans="1:21" s="61" customFormat="1" ht="15.5">
      <c r="A11" s="502" t="s">
        <v>177</v>
      </c>
      <c r="B11" s="517" t="s">
        <v>610</v>
      </c>
      <c r="C11" s="517" t="s">
        <v>178</v>
      </c>
      <c r="D11" s="530" t="s">
        <v>22</v>
      </c>
      <c r="E11" s="389">
        <f t="shared" ref="E11:I12" si="2">E193</f>
        <v>0</v>
      </c>
      <c r="F11" s="389">
        <f t="shared" si="2"/>
        <v>0</v>
      </c>
      <c r="G11" s="389">
        <f t="shared" si="2"/>
        <v>0</v>
      </c>
      <c r="H11" s="389">
        <f t="shared" si="2"/>
        <v>0</v>
      </c>
      <c r="I11" s="389">
        <f t="shared" si="2"/>
        <v>0</v>
      </c>
      <c r="J11" s="328"/>
      <c r="K11" s="337"/>
    </row>
    <row r="12" spans="1:21" s="61" customFormat="1" ht="15.5">
      <c r="A12" s="502" t="s">
        <v>179</v>
      </c>
      <c r="B12" s="517" t="s">
        <v>610</v>
      </c>
      <c r="C12" s="517" t="s">
        <v>180</v>
      </c>
      <c r="D12" s="530" t="s">
        <v>22</v>
      </c>
      <c r="E12" s="389">
        <f t="shared" si="2"/>
        <v>0</v>
      </c>
      <c r="F12" s="389">
        <f t="shared" si="2"/>
        <v>0</v>
      </c>
      <c r="G12" s="389">
        <f t="shared" si="2"/>
        <v>0</v>
      </c>
      <c r="H12" s="389">
        <f t="shared" si="2"/>
        <v>0</v>
      </c>
      <c r="I12" s="389">
        <f t="shared" si="2"/>
        <v>0</v>
      </c>
      <c r="J12" s="328"/>
      <c r="K12" s="337"/>
    </row>
    <row r="13" spans="1:21" s="61" customFormat="1" ht="15.5">
      <c r="A13" s="502" t="s">
        <v>181</v>
      </c>
      <c r="B13" s="517" t="s">
        <v>612</v>
      </c>
      <c r="C13" s="517" t="s">
        <v>182</v>
      </c>
      <c r="D13" s="530" t="s">
        <v>22</v>
      </c>
      <c r="E13" s="389">
        <f>E210</f>
        <v>0</v>
      </c>
      <c r="F13" s="389">
        <f t="shared" ref="F13:I13" si="3">F210</f>
        <v>0</v>
      </c>
      <c r="G13" s="389">
        <f t="shared" si="3"/>
        <v>0</v>
      </c>
      <c r="H13" s="389">
        <f t="shared" si="3"/>
        <v>0</v>
      </c>
      <c r="I13" s="389">
        <f t="shared" si="3"/>
        <v>0</v>
      </c>
      <c r="J13" s="328"/>
      <c r="K13" s="337"/>
    </row>
    <row r="14" spans="1:21" s="61" customFormat="1" ht="16" thickBot="1">
      <c r="A14" s="511" t="s">
        <v>183</v>
      </c>
      <c r="B14" s="525" t="s">
        <v>706</v>
      </c>
      <c r="C14" s="529" t="s">
        <v>184</v>
      </c>
      <c r="D14" s="531" t="s">
        <v>22</v>
      </c>
      <c r="E14" s="397">
        <f>SUM(E8:E13)</f>
        <v>0</v>
      </c>
      <c r="F14" s="397">
        <f t="shared" ref="F14:I14" si="4">SUM(F8:F13)</f>
        <v>0</v>
      </c>
      <c r="G14" s="397">
        <f t="shared" si="4"/>
        <v>0</v>
      </c>
      <c r="H14" s="397">
        <f t="shared" si="4"/>
        <v>0</v>
      </c>
      <c r="I14" s="397">
        <f t="shared" si="4"/>
        <v>0</v>
      </c>
      <c r="J14" s="398"/>
      <c r="K14" s="399"/>
    </row>
    <row r="15" spans="1:21" s="61" customFormat="1" ht="12" customHeight="1" thickBot="1">
      <c r="A15" s="276"/>
      <c r="B15" s="276"/>
      <c r="C15" s="276"/>
      <c r="D15" s="276"/>
    </row>
    <row r="16" spans="1:21" ht="4.5" customHeight="1">
      <c r="A16" s="501"/>
      <c r="B16" s="310"/>
      <c r="C16" s="310"/>
      <c r="D16" s="310"/>
      <c r="E16" s="310"/>
      <c r="F16" s="310"/>
      <c r="G16" s="310"/>
      <c r="H16" s="310"/>
      <c r="I16" s="310"/>
      <c r="J16" s="310"/>
      <c r="K16" s="311"/>
    </row>
    <row r="17" spans="1:11" ht="25" customHeight="1">
      <c r="A17" s="512" t="s">
        <v>700</v>
      </c>
      <c r="B17" s="526"/>
      <c r="C17" s="7"/>
      <c r="D17" s="7"/>
      <c r="E17" s="7"/>
      <c r="F17" s="7"/>
      <c r="G17" s="7"/>
      <c r="H17" s="7"/>
      <c r="I17" s="7"/>
      <c r="J17" s="7"/>
      <c r="K17" s="18"/>
    </row>
    <row r="18" spans="1:11">
      <c r="A18" s="440" t="s">
        <v>185</v>
      </c>
      <c r="B18" s="7"/>
      <c r="C18" s="7"/>
      <c r="D18" s="7"/>
      <c r="E18" s="7"/>
      <c r="F18" s="7"/>
      <c r="G18" s="7"/>
      <c r="H18" s="7"/>
      <c r="I18" s="7"/>
      <c r="J18" s="7"/>
      <c r="K18" s="18"/>
    </row>
    <row r="19" spans="1:11">
      <c r="A19" s="440"/>
      <c r="B19" s="7"/>
      <c r="C19" s="7"/>
      <c r="D19" s="7"/>
      <c r="E19" s="7"/>
      <c r="F19" s="7"/>
      <c r="G19" s="7"/>
      <c r="H19" s="7"/>
      <c r="I19" s="7"/>
      <c r="J19" s="7"/>
      <c r="K19" s="18"/>
    </row>
    <row r="20" spans="1:11">
      <c r="A20" s="440"/>
      <c r="B20" s="7"/>
      <c r="C20" s="7"/>
      <c r="D20" s="7"/>
      <c r="E20" s="7"/>
      <c r="F20" s="7"/>
      <c r="G20" s="7"/>
      <c r="H20" s="7"/>
      <c r="I20" s="7"/>
      <c r="J20" s="7"/>
      <c r="K20" s="18"/>
    </row>
    <row r="21" spans="1:11">
      <c r="A21" s="440"/>
      <c r="B21" s="7"/>
      <c r="C21" s="7"/>
      <c r="D21" s="7"/>
      <c r="E21" s="550"/>
      <c r="F21" s="550"/>
      <c r="G21" s="550"/>
      <c r="H21" s="550"/>
      <c r="I21" s="550"/>
      <c r="J21" s="7"/>
      <c r="K21" s="18"/>
    </row>
    <row r="22" spans="1:11" ht="15.5">
      <c r="A22" s="502" t="s">
        <v>186</v>
      </c>
      <c r="B22" s="517"/>
      <c r="C22" s="517" t="s">
        <v>707</v>
      </c>
      <c r="D22" s="517" t="s">
        <v>22</v>
      </c>
      <c r="E22" s="312">
        <f>E45+E52</f>
        <v>0</v>
      </c>
      <c r="F22" s="312">
        <f t="shared" ref="F22:I22" si="5">F45+F52</f>
        <v>0</v>
      </c>
      <c r="G22" s="312">
        <f t="shared" si="5"/>
        <v>0</v>
      </c>
      <c r="H22" s="312">
        <f t="shared" si="5"/>
        <v>0</v>
      </c>
      <c r="I22" s="312">
        <f t="shared" si="5"/>
        <v>0</v>
      </c>
      <c r="J22" s="7"/>
      <c r="K22" s="18"/>
    </row>
    <row r="23" spans="1:11" ht="15.5">
      <c r="A23" s="502" t="s">
        <v>187</v>
      </c>
      <c r="B23" s="517"/>
      <c r="C23" s="517" t="s">
        <v>708</v>
      </c>
      <c r="D23" s="517" t="s">
        <v>22</v>
      </c>
      <c r="E23" s="312">
        <f>E70+E78</f>
        <v>0</v>
      </c>
      <c r="F23" s="312">
        <f t="shared" ref="F23:I23" si="6">F70+F78</f>
        <v>0</v>
      </c>
      <c r="G23" s="312">
        <f t="shared" si="6"/>
        <v>0</v>
      </c>
      <c r="H23" s="312">
        <f t="shared" si="6"/>
        <v>0</v>
      </c>
      <c r="I23" s="312">
        <f t="shared" si="6"/>
        <v>0</v>
      </c>
      <c r="J23" s="7"/>
      <c r="K23" s="18"/>
    </row>
    <row r="24" spans="1:11" ht="15.5">
      <c r="A24" s="502" t="s">
        <v>188</v>
      </c>
      <c r="B24" s="517"/>
      <c r="C24" s="517" t="s">
        <v>709</v>
      </c>
      <c r="D24" s="517" t="s">
        <v>22</v>
      </c>
      <c r="E24" s="312">
        <f>E96+E104</f>
        <v>0</v>
      </c>
      <c r="F24" s="312">
        <f t="shared" ref="F24:I24" si="7">F96+F104</f>
        <v>0</v>
      </c>
      <c r="G24" s="312">
        <f t="shared" si="7"/>
        <v>0</v>
      </c>
      <c r="H24" s="312">
        <f t="shared" si="7"/>
        <v>0</v>
      </c>
      <c r="I24" s="312">
        <f t="shared" si="7"/>
        <v>0</v>
      </c>
      <c r="J24" s="7"/>
      <c r="K24" s="18"/>
    </row>
    <row r="25" spans="1:11" ht="15.5">
      <c r="A25" s="503" t="s">
        <v>189</v>
      </c>
      <c r="B25" s="434"/>
      <c r="C25" s="434" t="s">
        <v>710</v>
      </c>
      <c r="D25" s="517" t="s">
        <v>22</v>
      </c>
      <c r="E25" s="259">
        <f>E22+E23+E24</f>
        <v>0</v>
      </c>
      <c r="F25" s="259">
        <f t="shared" ref="F25:I25" si="8">F22+F23+F24</f>
        <v>0</v>
      </c>
      <c r="G25" s="259">
        <f t="shared" si="8"/>
        <v>0</v>
      </c>
      <c r="H25" s="259">
        <f t="shared" si="8"/>
        <v>0</v>
      </c>
      <c r="I25" s="259">
        <f t="shared" si="8"/>
        <v>0</v>
      </c>
      <c r="J25" s="7"/>
      <c r="K25" s="18"/>
    </row>
    <row r="26" spans="1:11">
      <c r="A26" s="440"/>
      <c r="B26" s="7"/>
      <c r="C26" s="7"/>
      <c r="D26" s="517"/>
      <c r="E26" s="7"/>
      <c r="F26" s="7"/>
      <c r="G26" s="7"/>
      <c r="H26" s="7"/>
      <c r="I26" s="7"/>
      <c r="J26" s="7"/>
      <c r="K26" s="18"/>
    </row>
    <row r="27" spans="1:11">
      <c r="A27" s="440"/>
      <c r="B27" s="7"/>
      <c r="C27" s="7"/>
      <c r="D27" s="7"/>
      <c r="E27" s="7"/>
      <c r="F27" s="7"/>
      <c r="G27" s="7"/>
      <c r="H27" s="7"/>
      <c r="I27" s="7"/>
      <c r="J27" s="7"/>
      <c r="K27" s="18"/>
    </row>
    <row r="28" spans="1:11">
      <c r="A28" s="7"/>
      <c r="B28" s="7"/>
      <c r="C28" s="7"/>
      <c r="D28" s="7"/>
      <c r="E28" s="7"/>
      <c r="F28" s="7"/>
      <c r="G28" s="7"/>
      <c r="H28" s="7"/>
      <c r="I28" s="7"/>
      <c r="J28" s="7"/>
      <c r="K28" s="18"/>
    </row>
    <row r="29" spans="1:11">
      <c r="A29" s="440"/>
      <c r="B29" s="7"/>
      <c r="C29" s="7"/>
      <c r="D29" s="7"/>
      <c r="E29" s="7"/>
      <c r="F29" s="7"/>
      <c r="G29" s="7"/>
      <c r="H29" s="7"/>
      <c r="I29" s="7"/>
      <c r="J29" s="7"/>
      <c r="K29" s="18"/>
    </row>
    <row r="30" spans="1:11" ht="15.5">
      <c r="A30" s="400" t="s">
        <v>538</v>
      </c>
      <c r="B30" s="73"/>
      <c r="C30" s="7"/>
      <c r="D30" s="7"/>
      <c r="E30" s="7"/>
      <c r="F30" s="7"/>
      <c r="G30" s="7"/>
      <c r="H30" s="7"/>
      <c r="I30" s="7"/>
      <c r="J30" s="7"/>
      <c r="K30" s="18"/>
    </row>
    <row r="31" spans="1:11">
      <c r="A31" s="440"/>
      <c r="B31" s="7"/>
      <c r="C31" s="7"/>
      <c r="D31" s="7"/>
      <c r="E31" s="7"/>
      <c r="F31" s="7"/>
      <c r="G31" s="7"/>
      <c r="H31" s="7"/>
      <c r="I31" s="7"/>
      <c r="J31" s="7"/>
      <c r="K31" s="18"/>
    </row>
    <row r="32" spans="1:11">
      <c r="A32" s="440"/>
      <c r="B32" s="7"/>
      <c r="C32" s="7"/>
      <c r="D32" s="7"/>
      <c r="E32" s="7"/>
      <c r="F32" s="7"/>
      <c r="G32" s="7"/>
      <c r="H32" s="7"/>
      <c r="I32" s="7"/>
      <c r="J32" s="7"/>
      <c r="K32" s="18"/>
    </row>
    <row r="33" spans="1:11">
      <c r="A33" s="440"/>
      <c r="B33" s="7"/>
      <c r="C33" s="7"/>
      <c r="D33" s="7"/>
      <c r="E33" s="7"/>
      <c r="F33" s="7"/>
      <c r="G33" s="7"/>
      <c r="H33" s="7"/>
      <c r="I33" s="7"/>
      <c r="J33" s="7"/>
      <c r="K33" s="18"/>
    </row>
    <row r="34" spans="1:11">
      <c r="A34" s="440"/>
      <c r="B34" s="7"/>
      <c r="C34" s="7"/>
      <c r="D34" s="7"/>
      <c r="E34" s="7"/>
      <c r="F34" s="7"/>
      <c r="G34" s="7"/>
      <c r="H34" s="7"/>
      <c r="I34" s="7"/>
      <c r="J34" s="7"/>
      <c r="K34" s="18"/>
    </row>
    <row r="35" spans="1:11">
      <c r="A35" s="440"/>
      <c r="B35" s="7"/>
      <c r="C35" s="7"/>
      <c r="D35" s="7"/>
      <c r="E35" s="7"/>
      <c r="F35" s="7"/>
      <c r="G35" s="7"/>
      <c r="H35" s="7"/>
      <c r="I35" s="7"/>
      <c r="J35" s="7"/>
      <c r="K35" s="18"/>
    </row>
    <row r="36" spans="1:11">
      <c r="A36" s="440"/>
      <c r="B36" s="7"/>
      <c r="C36" s="7"/>
      <c r="D36" s="7"/>
      <c r="E36" s="7"/>
      <c r="F36" s="7"/>
      <c r="G36" s="7"/>
      <c r="H36" s="7"/>
      <c r="I36" s="7"/>
      <c r="J36" s="7"/>
      <c r="K36" s="18"/>
    </row>
    <row r="37" spans="1:11">
      <c r="A37" s="313" t="s">
        <v>190</v>
      </c>
      <c r="B37" s="73"/>
      <c r="C37" s="7"/>
      <c r="D37" s="7"/>
      <c r="E37" s="7"/>
      <c r="F37" s="7"/>
      <c r="G37" s="7"/>
      <c r="H37" s="7"/>
      <c r="I37" s="7"/>
      <c r="J37" s="7"/>
      <c r="K37" s="18"/>
    </row>
    <row r="38" spans="1:11">
      <c r="A38" s="440"/>
      <c r="B38" s="7"/>
      <c r="C38" s="7"/>
      <c r="D38" s="7"/>
      <c r="E38" s="7"/>
      <c r="F38" s="7"/>
      <c r="G38" s="7"/>
      <c r="H38" s="7"/>
      <c r="I38" s="7"/>
      <c r="J38" s="7"/>
      <c r="K38" s="18"/>
    </row>
    <row r="39" spans="1:11">
      <c r="A39" s="440"/>
      <c r="B39" s="7"/>
      <c r="C39" s="7"/>
      <c r="D39" s="7"/>
      <c r="E39" s="550"/>
      <c r="F39" s="550"/>
      <c r="G39" s="550"/>
      <c r="H39" s="550"/>
      <c r="I39" s="550"/>
      <c r="J39" s="7"/>
      <c r="K39" s="18"/>
    </row>
    <row r="40" spans="1:11" ht="15.5">
      <c r="A40" s="502" t="s">
        <v>191</v>
      </c>
      <c r="B40" s="517"/>
      <c r="C40" s="517" t="s">
        <v>711</v>
      </c>
      <c r="D40" s="517"/>
      <c r="E40" s="314"/>
      <c r="F40" s="314"/>
      <c r="G40" s="314"/>
      <c r="H40" s="314"/>
      <c r="I40" s="314"/>
      <c r="J40" s="7"/>
      <c r="K40" s="18"/>
    </row>
    <row r="41" spans="1:11">
      <c r="A41" s="502"/>
      <c r="B41" s="517"/>
      <c r="C41" s="517"/>
      <c r="D41" s="517"/>
      <c r="E41" s="7"/>
      <c r="F41" s="7"/>
      <c r="G41" s="7"/>
      <c r="H41" s="7"/>
      <c r="I41" s="7"/>
      <c r="J41" s="7"/>
      <c r="K41" s="18"/>
    </row>
    <row r="42" spans="1:11">
      <c r="A42" s="502" t="s">
        <v>192</v>
      </c>
      <c r="B42" s="517"/>
      <c r="C42" s="517" t="s">
        <v>193</v>
      </c>
      <c r="D42" s="517" t="s">
        <v>22</v>
      </c>
      <c r="E42" s="315"/>
      <c r="F42" s="315"/>
      <c r="G42" s="315"/>
      <c r="H42" s="315"/>
      <c r="I42" s="315"/>
      <c r="J42" s="7"/>
      <c r="K42" s="18"/>
    </row>
    <row r="43" spans="1:11">
      <c r="A43" s="502" t="s">
        <v>194</v>
      </c>
      <c r="B43" s="517"/>
      <c r="C43" s="517" t="s">
        <v>195</v>
      </c>
      <c r="D43" s="517" t="s">
        <v>196</v>
      </c>
      <c r="E43" s="315"/>
      <c r="F43" s="315"/>
      <c r="G43" s="315"/>
      <c r="H43" s="315"/>
      <c r="I43" s="315"/>
      <c r="J43" s="7"/>
      <c r="K43" s="18"/>
    </row>
    <row r="44" spans="1:11">
      <c r="A44" s="502" t="s">
        <v>197</v>
      </c>
      <c r="B44" s="517"/>
      <c r="C44" s="517" t="s">
        <v>198</v>
      </c>
      <c r="D44" s="517" t="s">
        <v>196</v>
      </c>
      <c r="E44" s="315"/>
      <c r="F44" s="315"/>
      <c r="G44" s="315"/>
      <c r="H44" s="315"/>
      <c r="I44" s="315"/>
      <c r="J44" s="7"/>
      <c r="K44" s="18"/>
    </row>
    <row r="45" spans="1:11" ht="15.5">
      <c r="A45" s="502"/>
      <c r="B45" s="517"/>
      <c r="C45" s="517" t="s">
        <v>707</v>
      </c>
      <c r="D45" s="517" t="s">
        <v>22</v>
      </c>
      <c r="E45" s="259">
        <f>IFERROR(IF(E40&gt;=E43,MIN((E40-E43)/(E44-E43),1)*(0.005/3)*E42,0),0)</f>
        <v>0</v>
      </c>
      <c r="F45" s="259">
        <f t="shared" ref="F45:I45" si="9">IFERROR(IF(F40&gt;=F43,MIN((F40-F43)/(F44-F43),1)*(0.005/3)*F42,0),0)</f>
        <v>0</v>
      </c>
      <c r="G45" s="259">
        <f t="shared" si="9"/>
        <v>0</v>
      </c>
      <c r="H45" s="259">
        <f t="shared" si="9"/>
        <v>0</v>
      </c>
      <c r="I45" s="259">
        <f t="shared" si="9"/>
        <v>0</v>
      </c>
      <c r="J45" s="7"/>
      <c r="K45" s="18"/>
    </row>
    <row r="46" spans="1:11">
      <c r="A46" s="502"/>
      <c r="B46" s="517"/>
      <c r="C46" s="517"/>
      <c r="D46" s="517"/>
      <c r="E46" s="7"/>
      <c r="F46" s="7"/>
      <c r="G46" s="7"/>
      <c r="H46" s="7"/>
      <c r="I46" s="7"/>
      <c r="J46" s="7"/>
      <c r="K46" s="18"/>
    </row>
    <row r="47" spans="1:11">
      <c r="A47" s="313" t="s">
        <v>199</v>
      </c>
      <c r="B47" s="73"/>
      <c r="C47" s="7"/>
      <c r="D47" s="7"/>
      <c r="E47" s="7"/>
      <c r="F47" s="7"/>
      <c r="G47" s="7"/>
      <c r="H47" s="7"/>
      <c r="I47" s="7"/>
      <c r="J47" s="7"/>
      <c r="K47" s="18"/>
    </row>
    <row r="48" spans="1:11">
      <c r="A48" s="502"/>
      <c r="B48" s="517"/>
      <c r="C48" s="517"/>
      <c r="D48" s="517"/>
      <c r="E48" s="550"/>
      <c r="F48" s="550"/>
      <c r="G48" s="550"/>
      <c r="H48" s="550"/>
      <c r="I48" s="550"/>
      <c r="J48" s="7"/>
      <c r="K48" s="18"/>
    </row>
    <row r="49" spans="1:11">
      <c r="A49" s="502" t="s">
        <v>192</v>
      </c>
      <c r="B49" s="517"/>
      <c r="C49" s="517" t="s">
        <v>193</v>
      </c>
      <c r="D49" s="517" t="s">
        <v>22</v>
      </c>
      <c r="E49" s="315"/>
      <c r="F49" s="315"/>
      <c r="G49" s="315"/>
      <c r="H49" s="315"/>
      <c r="I49" s="315"/>
      <c r="J49" s="7"/>
      <c r="K49" s="18"/>
    </row>
    <row r="50" spans="1:11">
      <c r="A50" s="502" t="s">
        <v>200</v>
      </c>
      <c r="B50" s="517"/>
      <c r="C50" s="517" t="s">
        <v>201</v>
      </c>
      <c r="D50" s="517" t="s">
        <v>196</v>
      </c>
      <c r="E50" s="315"/>
      <c r="F50" s="315"/>
      <c r="G50" s="315"/>
      <c r="H50" s="315"/>
      <c r="I50" s="315"/>
      <c r="J50" s="7"/>
      <c r="K50" s="18"/>
    </row>
    <row r="51" spans="1:11">
      <c r="A51" s="502" t="s">
        <v>202</v>
      </c>
      <c r="B51" s="517"/>
      <c r="C51" s="517" t="s">
        <v>203</v>
      </c>
      <c r="D51" s="517" t="s">
        <v>196</v>
      </c>
      <c r="E51" s="315"/>
      <c r="F51" s="315"/>
      <c r="G51" s="315"/>
      <c r="H51" s="315"/>
      <c r="I51" s="315"/>
      <c r="J51" s="7"/>
      <c r="K51" s="18"/>
    </row>
    <row r="52" spans="1:11">
      <c r="A52" s="502"/>
      <c r="B52" s="517"/>
      <c r="C52" s="517" t="s">
        <v>204</v>
      </c>
      <c r="D52" s="517" t="s">
        <v>22</v>
      </c>
      <c r="E52" s="259">
        <f>IFERROR(IF(E40&lt;E50,MAX((E40-E50)/(E50-E51),-1)*(0.005/3)*E49,0),0)</f>
        <v>0</v>
      </c>
      <c r="F52" s="259">
        <f t="shared" ref="F52:I52" si="10">IFERROR(IF(F40&lt;F50,MAX((F40-F50)/(F50-F51),-1)*(0.005/3)*F49,0),0)</f>
        <v>0</v>
      </c>
      <c r="G52" s="259">
        <f t="shared" si="10"/>
        <v>0</v>
      </c>
      <c r="H52" s="259">
        <f t="shared" si="10"/>
        <v>0</v>
      </c>
      <c r="I52" s="259">
        <f t="shared" si="10"/>
        <v>0</v>
      </c>
      <c r="J52" s="7"/>
      <c r="K52" s="18"/>
    </row>
    <row r="53" spans="1:11" ht="20.5" customHeight="1">
      <c r="A53" s="440"/>
      <c r="B53" s="7"/>
      <c r="C53" s="7"/>
      <c r="D53" s="7"/>
      <c r="E53" s="7"/>
      <c r="F53" s="7"/>
      <c r="G53" s="7"/>
      <c r="H53" s="7"/>
      <c r="I53" s="7"/>
      <c r="J53" s="7"/>
      <c r="K53" s="18"/>
    </row>
    <row r="54" spans="1:11">
      <c r="A54" s="7"/>
      <c r="B54" s="7"/>
      <c r="C54" s="7"/>
      <c r="D54" s="7"/>
      <c r="E54" s="7"/>
      <c r="F54" s="7"/>
      <c r="G54" s="7"/>
      <c r="H54" s="7"/>
      <c r="I54" s="7"/>
      <c r="J54" s="7"/>
      <c r="K54" s="18"/>
    </row>
    <row r="55" spans="1:11">
      <c r="A55" s="440"/>
      <c r="B55" s="7"/>
      <c r="C55" s="7"/>
      <c r="D55" s="7"/>
      <c r="E55" s="7"/>
      <c r="F55" s="7"/>
      <c r="G55" s="7"/>
      <c r="H55" s="7"/>
      <c r="I55" s="7"/>
      <c r="J55" s="7"/>
      <c r="K55" s="18"/>
    </row>
    <row r="56" spans="1:11" ht="15.5">
      <c r="A56" s="400" t="s">
        <v>539</v>
      </c>
      <c r="B56" s="73"/>
      <c r="C56" s="7"/>
      <c r="D56" s="7"/>
      <c r="E56" s="7"/>
      <c r="F56" s="7"/>
      <c r="G56" s="7"/>
      <c r="H56" s="7"/>
      <c r="I56" s="7"/>
      <c r="J56" s="7"/>
      <c r="K56" s="18"/>
    </row>
    <row r="57" spans="1:11">
      <c r="A57" s="440"/>
      <c r="B57" s="7"/>
      <c r="C57" s="7"/>
      <c r="D57" s="7"/>
      <c r="E57" s="7"/>
      <c r="F57" s="7"/>
      <c r="G57" s="7"/>
      <c r="H57" s="7"/>
      <c r="I57" s="7"/>
      <c r="J57" s="7"/>
      <c r="K57" s="18"/>
    </row>
    <row r="58" spans="1:11">
      <c r="A58" s="440"/>
      <c r="B58" s="7"/>
      <c r="C58" s="7"/>
      <c r="D58" s="7"/>
      <c r="E58" s="7"/>
      <c r="F58" s="7"/>
      <c r="G58" s="7"/>
      <c r="H58" s="7"/>
      <c r="I58" s="7"/>
      <c r="J58" s="7"/>
      <c r="K58" s="18"/>
    </row>
    <row r="59" spans="1:11">
      <c r="A59" s="440"/>
      <c r="B59" s="7"/>
      <c r="C59" s="7"/>
      <c r="D59" s="7"/>
      <c r="E59" s="7"/>
      <c r="F59" s="7"/>
      <c r="G59" s="7"/>
      <c r="H59" s="7"/>
      <c r="I59" s="7"/>
      <c r="J59" s="7"/>
      <c r="K59" s="18"/>
    </row>
    <row r="60" spans="1:11">
      <c r="A60" s="440"/>
      <c r="B60" s="7"/>
      <c r="C60" s="7"/>
      <c r="D60" s="7"/>
      <c r="E60" s="7"/>
      <c r="F60" s="7"/>
      <c r="G60" s="7"/>
      <c r="H60" s="7"/>
      <c r="I60" s="7"/>
      <c r="J60" s="7"/>
      <c r="K60" s="18"/>
    </row>
    <row r="61" spans="1:11">
      <c r="A61" s="440"/>
      <c r="B61" s="7"/>
      <c r="C61" s="7"/>
      <c r="D61" s="7"/>
      <c r="E61" s="7"/>
      <c r="F61" s="7"/>
      <c r="G61" s="7"/>
      <c r="H61" s="7"/>
      <c r="I61" s="7"/>
      <c r="J61" s="7"/>
      <c r="K61" s="18"/>
    </row>
    <row r="62" spans="1:11">
      <c r="A62" s="313" t="s">
        <v>190</v>
      </c>
      <c r="B62" s="73"/>
      <c r="C62" s="7"/>
      <c r="D62" s="7"/>
      <c r="E62" s="7"/>
      <c r="F62" s="7"/>
      <c r="G62" s="7"/>
      <c r="H62" s="7"/>
      <c r="I62" s="7"/>
      <c r="J62" s="7"/>
      <c r="K62" s="18"/>
    </row>
    <row r="63" spans="1:11">
      <c r="A63" s="440"/>
      <c r="B63" s="7"/>
      <c r="C63" s="7"/>
      <c r="D63" s="7"/>
      <c r="E63" s="7"/>
      <c r="F63" s="7"/>
      <c r="G63" s="7"/>
      <c r="H63" s="7"/>
      <c r="I63" s="7"/>
      <c r="J63" s="7"/>
      <c r="K63" s="18"/>
    </row>
    <row r="64" spans="1:11">
      <c r="A64" s="440"/>
      <c r="B64" s="7"/>
      <c r="C64" s="7"/>
      <c r="D64" s="7"/>
      <c r="E64" s="550"/>
      <c r="F64" s="550"/>
      <c r="G64" s="550"/>
      <c r="H64" s="550"/>
      <c r="I64" s="550"/>
      <c r="J64" s="7"/>
      <c r="K64" s="18"/>
    </row>
    <row r="65" spans="1:11" ht="15.5">
      <c r="A65" s="502" t="s">
        <v>191</v>
      </c>
      <c r="B65" s="517"/>
      <c r="C65" s="517" t="s">
        <v>712</v>
      </c>
      <c r="D65" s="517"/>
      <c r="E65" s="314"/>
      <c r="F65" s="314"/>
      <c r="G65" s="314"/>
      <c r="H65" s="314"/>
      <c r="I65" s="314"/>
      <c r="J65" s="7"/>
      <c r="K65" s="18"/>
    </row>
    <row r="66" spans="1:11">
      <c r="A66" s="502"/>
      <c r="B66" s="517"/>
      <c r="C66" s="517"/>
      <c r="D66" s="517"/>
      <c r="E66" s="7"/>
      <c r="F66" s="7"/>
      <c r="G66" s="7"/>
      <c r="H66" s="7"/>
      <c r="I66" s="66"/>
      <c r="J66" s="7"/>
      <c r="K66" s="18"/>
    </row>
    <row r="67" spans="1:11">
      <c r="A67" s="502" t="s">
        <v>192</v>
      </c>
      <c r="B67" s="517"/>
      <c r="C67" s="517" t="s">
        <v>193</v>
      </c>
      <c r="D67" s="517" t="s">
        <v>22</v>
      </c>
      <c r="E67" s="315"/>
      <c r="F67" s="315"/>
      <c r="G67" s="315"/>
      <c r="H67" s="315"/>
      <c r="I67" s="315"/>
      <c r="J67" s="7"/>
      <c r="K67" s="18"/>
    </row>
    <row r="68" spans="1:11">
      <c r="A68" s="502" t="s">
        <v>194</v>
      </c>
      <c r="B68" s="517"/>
      <c r="C68" s="517" t="s">
        <v>205</v>
      </c>
      <c r="D68" s="517" t="s">
        <v>196</v>
      </c>
      <c r="E68" s="315"/>
      <c r="F68" s="315"/>
      <c r="G68" s="315"/>
      <c r="H68" s="315"/>
      <c r="I68" s="315"/>
      <c r="J68" s="7"/>
      <c r="K68" s="18"/>
    </row>
    <row r="69" spans="1:11">
      <c r="A69" s="502" t="s">
        <v>197</v>
      </c>
      <c r="B69" s="517"/>
      <c r="C69" s="517" t="s">
        <v>206</v>
      </c>
      <c r="D69" s="517" t="s">
        <v>196</v>
      </c>
      <c r="E69" s="315"/>
      <c r="F69" s="315"/>
      <c r="G69" s="315"/>
      <c r="H69" s="315"/>
      <c r="I69" s="315"/>
      <c r="J69" s="7"/>
      <c r="K69" s="18"/>
    </row>
    <row r="70" spans="1:11" ht="15.5">
      <c r="A70" s="502"/>
      <c r="B70" s="517"/>
      <c r="C70" s="517" t="s">
        <v>708</v>
      </c>
      <c r="D70" s="517" t="s">
        <v>22</v>
      </c>
      <c r="E70" s="259">
        <f>IFERROR(IF(E65&gt;=E68,MIN((E65-E68)/(E69-E68),1)*(0.005/3)*E67,0),0)</f>
        <v>0</v>
      </c>
      <c r="F70" s="259">
        <f t="shared" ref="F70:I70" si="11">IFERROR(IF(F65&gt;=F68,MIN((F65-F68)/(F69-F68),1)*(0.005/3)*F67,0),0)</f>
        <v>0</v>
      </c>
      <c r="G70" s="259">
        <f t="shared" si="11"/>
        <v>0</v>
      </c>
      <c r="H70" s="259">
        <f t="shared" si="11"/>
        <v>0</v>
      </c>
      <c r="I70" s="259">
        <f t="shared" si="11"/>
        <v>0</v>
      </c>
      <c r="J70" s="7"/>
      <c r="K70" s="18"/>
    </row>
    <row r="71" spans="1:11">
      <c r="A71" s="502"/>
      <c r="B71" s="517"/>
      <c r="C71" s="517"/>
      <c r="D71" s="517"/>
      <c r="E71" s="7"/>
      <c r="F71" s="7"/>
      <c r="G71" s="7"/>
      <c r="H71" s="7"/>
      <c r="I71" s="7"/>
      <c r="J71" s="7"/>
      <c r="K71" s="18"/>
    </row>
    <row r="72" spans="1:11">
      <c r="A72" s="313" t="s">
        <v>199</v>
      </c>
      <c r="B72" s="73"/>
      <c r="C72" s="7"/>
      <c r="D72" s="7"/>
      <c r="E72" s="7"/>
      <c r="F72" s="7"/>
      <c r="G72" s="7"/>
      <c r="H72" s="7"/>
      <c r="I72" s="7"/>
      <c r="J72" s="7"/>
      <c r="K72" s="18"/>
    </row>
    <row r="73" spans="1:11">
      <c r="A73" s="440"/>
      <c r="B73" s="7"/>
      <c r="C73" s="7"/>
      <c r="D73" s="7"/>
      <c r="E73" s="550"/>
      <c r="F73" s="550"/>
      <c r="G73" s="550"/>
      <c r="H73" s="550"/>
      <c r="I73" s="550"/>
      <c r="J73" s="7"/>
      <c r="K73" s="18"/>
    </row>
    <row r="74" spans="1:11">
      <c r="A74" s="440"/>
      <c r="B74" s="7"/>
      <c r="C74" s="7"/>
      <c r="D74" s="7"/>
      <c r="E74" s="7"/>
      <c r="F74" s="7"/>
      <c r="G74" s="7"/>
      <c r="H74" s="7"/>
      <c r="I74" s="7"/>
      <c r="J74" s="7"/>
      <c r="K74" s="18"/>
    </row>
    <row r="75" spans="1:11">
      <c r="A75" s="502" t="s">
        <v>192</v>
      </c>
      <c r="B75" s="517"/>
      <c r="C75" s="517" t="s">
        <v>193</v>
      </c>
      <c r="D75" s="517" t="s">
        <v>22</v>
      </c>
      <c r="E75" s="315"/>
      <c r="F75" s="315"/>
      <c r="G75" s="315"/>
      <c r="H75" s="315"/>
      <c r="I75" s="315"/>
      <c r="J75" s="7"/>
      <c r="K75" s="18"/>
    </row>
    <row r="76" spans="1:11">
      <c r="A76" s="502" t="s">
        <v>200</v>
      </c>
      <c r="B76" s="517"/>
      <c r="C76" s="517" t="s">
        <v>207</v>
      </c>
      <c r="D76" s="517" t="s">
        <v>196</v>
      </c>
      <c r="E76" s="315"/>
      <c r="F76" s="315"/>
      <c r="G76" s="315"/>
      <c r="H76" s="315"/>
      <c r="I76" s="315"/>
      <c r="J76" s="7"/>
      <c r="K76" s="18"/>
    </row>
    <row r="77" spans="1:11">
      <c r="A77" s="502" t="s">
        <v>202</v>
      </c>
      <c r="B77" s="517"/>
      <c r="C77" s="517" t="s">
        <v>208</v>
      </c>
      <c r="D77" s="517" t="s">
        <v>196</v>
      </c>
      <c r="E77" s="315"/>
      <c r="F77" s="315"/>
      <c r="G77" s="315"/>
      <c r="H77" s="315"/>
      <c r="I77" s="315"/>
      <c r="J77" s="7"/>
      <c r="K77" s="18"/>
    </row>
    <row r="78" spans="1:11" ht="15.5">
      <c r="A78" s="502"/>
      <c r="B78" s="517"/>
      <c r="C78" s="517" t="s">
        <v>708</v>
      </c>
      <c r="D78" s="517" t="s">
        <v>22</v>
      </c>
      <c r="E78" s="259">
        <f>IFERROR(IF(E65&lt;E76,MAX((E65-E76)/(E76-E77),-1)*(0.005/3)*E75,0),0)</f>
        <v>0</v>
      </c>
      <c r="F78" s="259">
        <f t="shared" ref="F78:I78" si="12">IFERROR(IF(F65&lt;F76,MAX((F65-F76)/(F76-F77),-1)*(0.005/3)*F75,0),0)</f>
        <v>0</v>
      </c>
      <c r="G78" s="259">
        <f t="shared" si="12"/>
        <v>0</v>
      </c>
      <c r="H78" s="259">
        <f t="shared" si="12"/>
        <v>0</v>
      </c>
      <c r="I78" s="259">
        <f t="shared" si="12"/>
        <v>0</v>
      </c>
      <c r="J78" s="7"/>
      <c r="K78" s="18"/>
    </row>
    <row r="79" spans="1:11">
      <c r="A79" s="440"/>
      <c r="B79" s="7"/>
      <c r="C79" s="7"/>
      <c r="D79" s="7"/>
      <c r="E79" s="7"/>
      <c r="F79" s="7"/>
      <c r="G79" s="7"/>
      <c r="H79" s="7"/>
      <c r="I79" s="7"/>
      <c r="J79" s="7"/>
      <c r="K79" s="18"/>
    </row>
    <row r="80" spans="1:11">
      <c r="A80" s="7"/>
      <c r="B80" s="7"/>
      <c r="C80" s="7"/>
      <c r="D80" s="7"/>
      <c r="E80" s="7"/>
      <c r="F80" s="7"/>
      <c r="G80" s="7"/>
      <c r="H80" s="7"/>
      <c r="I80" s="7"/>
      <c r="J80" s="7"/>
      <c r="K80" s="18"/>
    </row>
    <row r="81" spans="1:11">
      <c r="A81" s="440"/>
      <c r="B81" s="7"/>
      <c r="C81" s="7"/>
      <c r="D81" s="7"/>
      <c r="E81" s="7"/>
      <c r="F81" s="7"/>
      <c r="G81" s="7"/>
      <c r="H81" s="7"/>
      <c r="I81" s="7"/>
      <c r="J81" s="7"/>
      <c r="K81" s="18"/>
    </row>
    <row r="82" spans="1:11" ht="15.5">
      <c r="A82" s="400" t="s">
        <v>540</v>
      </c>
      <c r="B82" s="73"/>
      <c r="C82" s="7"/>
      <c r="D82" s="7"/>
      <c r="E82" s="7"/>
      <c r="F82" s="7"/>
      <c r="G82" s="7"/>
      <c r="H82" s="7"/>
      <c r="I82" s="7"/>
      <c r="J82" s="7"/>
      <c r="K82" s="18"/>
    </row>
    <row r="83" spans="1:11">
      <c r="A83" s="440"/>
      <c r="B83" s="7"/>
      <c r="C83" s="7"/>
      <c r="D83" s="7"/>
      <c r="E83" s="7"/>
      <c r="F83" s="7"/>
      <c r="G83" s="7"/>
      <c r="H83" s="7"/>
      <c r="I83" s="7"/>
      <c r="J83" s="7"/>
      <c r="K83" s="18"/>
    </row>
    <row r="84" spans="1:11">
      <c r="A84" s="440"/>
      <c r="B84" s="7"/>
      <c r="C84" s="7"/>
      <c r="D84" s="7"/>
      <c r="E84" s="7"/>
      <c r="F84" s="7"/>
      <c r="G84" s="7"/>
      <c r="H84" s="7"/>
      <c r="I84" s="7"/>
      <c r="J84" s="7"/>
      <c r="K84" s="18"/>
    </row>
    <row r="85" spans="1:11">
      <c r="A85" s="440"/>
      <c r="B85" s="7"/>
      <c r="C85" s="7"/>
      <c r="D85" s="7"/>
      <c r="E85" s="7"/>
      <c r="F85" s="7"/>
      <c r="G85" s="7"/>
      <c r="H85" s="7"/>
      <c r="I85" s="7"/>
      <c r="J85" s="7"/>
      <c r="K85" s="18"/>
    </row>
    <row r="86" spans="1:11">
      <c r="A86" s="440"/>
      <c r="B86" s="7"/>
      <c r="C86" s="7"/>
      <c r="D86" s="7"/>
      <c r="E86" s="7"/>
      <c r="F86" s="7"/>
      <c r="G86" s="7"/>
      <c r="H86" s="7"/>
      <c r="I86" s="7"/>
      <c r="J86" s="7"/>
      <c r="K86" s="18"/>
    </row>
    <row r="87" spans="1:11">
      <c r="A87" s="440"/>
      <c r="B87" s="7"/>
      <c r="C87" s="7"/>
      <c r="D87" s="7"/>
      <c r="E87" s="7"/>
      <c r="F87" s="7"/>
      <c r="G87" s="7"/>
      <c r="H87" s="7"/>
      <c r="I87" s="7"/>
      <c r="J87" s="7"/>
      <c r="K87" s="18"/>
    </row>
    <row r="88" spans="1:11">
      <c r="A88" s="313" t="s">
        <v>190</v>
      </c>
      <c r="B88" s="73"/>
      <c r="C88" s="7"/>
      <c r="D88" s="7"/>
      <c r="E88" s="7"/>
      <c r="F88" s="7"/>
      <c r="G88" s="7"/>
      <c r="H88" s="7"/>
      <c r="I88" s="7"/>
      <c r="J88" s="7"/>
      <c r="K88" s="18"/>
    </row>
    <row r="89" spans="1:11">
      <c r="A89" s="440"/>
      <c r="B89" s="7"/>
      <c r="C89" s="7"/>
      <c r="D89" s="7"/>
      <c r="E89" s="7"/>
      <c r="F89" s="7"/>
      <c r="G89" s="7"/>
      <c r="H89" s="7"/>
      <c r="I89" s="7"/>
      <c r="J89" s="7"/>
      <c r="K89" s="18"/>
    </row>
    <row r="90" spans="1:11">
      <c r="A90" s="440"/>
      <c r="B90" s="7"/>
      <c r="C90" s="7"/>
      <c r="D90" s="7"/>
      <c r="E90" s="550"/>
      <c r="F90" s="550"/>
      <c r="G90" s="550"/>
      <c r="H90" s="550"/>
      <c r="I90" s="550"/>
      <c r="J90" s="7"/>
      <c r="K90" s="18"/>
    </row>
    <row r="91" spans="1:11" ht="15.5">
      <c r="A91" s="502" t="s">
        <v>191</v>
      </c>
      <c r="B91" s="517"/>
      <c r="C91" s="517" t="s">
        <v>713</v>
      </c>
      <c r="D91" s="517"/>
      <c r="E91" s="314"/>
      <c r="F91" s="314"/>
      <c r="G91" s="314"/>
      <c r="H91" s="314"/>
      <c r="I91" s="314"/>
      <c r="J91" s="7"/>
      <c r="K91" s="18"/>
    </row>
    <row r="92" spans="1:11">
      <c r="A92" s="502"/>
      <c r="B92" s="517"/>
      <c r="C92" s="517"/>
      <c r="D92" s="517"/>
      <c r="E92" s="7"/>
      <c r="F92" s="7"/>
      <c r="G92" s="7"/>
      <c r="H92" s="7"/>
      <c r="I92" s="66"/>
      <c r="J92" s="7"/>
      <c r="K92" s="18"/>
    </row>
    <row r="93" spans="1:11">
      <c r="A93" s="502" t="s">
        <v>192</v>
      </c>
      <c r="B93" s="517"/>
      <c r="C93" s="517" t="s">
        <v>193</v>
      </c>
      <c r="D93" s="517" t="s">
        <v>22</v>
      </c>
      <c r="E93" s="315"/>
      <c r="F93" s="315"/>
      <c r="G93" s="315"/>
      <c r="H93" s="315"/>
      <c r="I93" s="315"/>
      <c r="J93" s="7"/>
      <c r="K93" s="18"/>
    </row>
    <row r="94" spans="1:11">
      <c r="A94" s="502" t="s">
        <v>194</v>
      </c>
      <c r="B94" s="517"/>
      <c r="C94" s="517" t="s">
        <v>209</v>
      </c>
      <c r="D94" s="517" t="s">
        <v>196</v>
      </c>
      <c r="E94" s="315"/>
      <c r="F94" s="315"/>
      <c r="G94" s="315"/>
      <c r="H94" s="315"/>
      <c r="I94" s="315"/>
      <c r="J94" s="7"/>
      <c r="K94" s="18"/>
    </row>
    <row r="95" spans="1:11">
      <c r="A95" s="502" t="s">
        <v>197</v>
      </c>
      <c r="B95" s="517"/>
      <c r="C95" s="517" t="s">
        <v>210</v>
      </c>
      <c r="D95" s="517" t="s">
        <v>196</v>
      </c>
      <c r="E95" s="315"/>
      <c r="F95" s="315"/>
      <c r="G95" s="315"/>
      <c r="H95" s="315"/>
      <c r="I95" s="315"/>
      <c r="J95" s="7"/>
      <c r="K95" s="18"/>
    </row>
    <row r="96" spans="1:11" ht="15.5">
      <c r="A96" s="502"/>
      <c r="B96" s="517"/>
      <c r="C96" s="517" t="s">
        <v>709</v>
      </c>
      <c r="D96" s="517" t="s">
        <v>22</v>
      </c>
      <c r="E96" s="259">
        <f>IFERROR(IF(E91&gt;=E94,MIN((E91-E94)/(E95-E94),1)*(0.005/3)*E93,0),0)</f>
        <v>0</v>
      </c>
      <c r="F96" s="259">
        <f t="shared" ref="F96:I96" si="13">IFERROR(IF(F91&gt;=F94,MIN((F91-F94)/(F95-F94),1)*(0.005/3)*F93,0),0)</f>
        <v>0</v>
      </c>
      <c r="G96" s="259">
        <f t="shared" si="13"/>
        <v>0</v>
      </c>
      <c r="H96" s="259">
        <f t="shared" si="13"/>
        <v>0</v>
      </c>
      <c r="I96" s="259">
        <f t="shared" si="13"/>
        <v>0</v>
      </c>
      <c r="J96" s="7"/>
      <c r="K96" s="18"/>
    </row>
    <row r="97" spans="1:16">
      <c r="A97" s="502"/>
      <c r="B97" s="517"/>
      <c r="C97" s="517"/>
      <c r="D97" s="517"/>
      <c r="E97" s="7"/>
      <c r="F97" s="7"/>
      <c r="G97" s="7"/>
      <c r="H97" s="7"/>
      <c r="I97" s="7"/>
      <c r="J97" s="7"/>
      <c r="K97" s="18"/>
    </row>
    <row r="98" spans="1:16">
      <c r="A98" s="313" t="s">
        <v>199</v>
      </c>
      <c r="B98" s="73"/>
      <c r="C98" s="7"/>
      <c r="D98" s="7"/>
      <c r="E98" s="7"/>
      <c r="F98" s="7"/>
      <c r="G98" s="7"/>
      <c r="H98" s="7"/>
      <c r="I98" s="7"/>
      <c r="J98" s="7"/>
      <c r="K98" s="18"/>
    </row>
    <row r="99" spans="1:16">
      <c r="A99" s="440"/>
      <c r="B99" s="7"/>
      <c r="C99" s="7"/>
      <c r="D99" s="7"/>
      <c r="E99" s="550"/>
      <c r="F99" s="550"/>
      <c r="G99" s="550"/>
      <c r="H99" s="550"/>
      <c r="I99" s="550"/>
      <c r="J99" s="7"/>
      <c r="K99" s="18"/>
    </row>
    <row r="100" spans="1:16">
      <c r="A100" s="440"/>
      <c r="B100" s="7"/>
      <c r="C100" s="7"/>
      <c r="D100" s="7"/>
      <c r="E100" s="7"/>
      <c r="F100" s="7"/>
      <c r="G100" s="7"/>
      <c r="H100" s="7"/>
      <c r="I100" s="7"/>
      <c r="J100" s="7"/>
      <c r="K100" s="18"/>
    </row>
    <row r="101" spans="1:16">
      <c r="A101" s="502" t="s">
        <v>192</v>
      </c>
      <c r="B101" s="517"/>
      <c r="C101" s="517" t="s">
        <v>193</v>
      </c>
      <c r="D101" s="517" t="s">
        <v>22</v>
      </c>
      <c r="E101" s="315"/>
      <c r="F101" s="315"/>
      <c r="G101" s="315"/>
      <c r="H101" s="315"/>
      <c r="I101" s="315"/>
      <c r="J101" s="7"/>
      <c r="K101" s="18"/>
    </row>
    <row r="102" spans="1:16">
      <c r="A102" s="502" t="s">
        <v>200</v>
      </c>
      <c r="B102" s="517"/>
      <c r="C102" s="517" t="s">
        <v>211</v>
      </c>
      <c r="D102" s="517" t="s">
        <v>196</v>
      </c>
      <c r="E102" s="315"/>
      <c r="F102" s="315"/>
      <c r="G102" s="315"/>
      <c r="H102" s="315"/>
      <c r="I102" s="315"/>
      <c r="J102" s="7"/>
      <c r="K102" s="18"/>
    </row>
    <row r="103" spans="1:16">
      <c r="A103" s="502" t="s">
        <v>202</v>
      </c>
      <c r="B103" s="517"/>
      <c r="C103" s="517" t="s">
        <v>212</v>
      </c>
      <c r="D103" s="517" t="s">
        <v>196</v>
      </c>
      <c r="E103" s="315"/>
      <c r="F103" s="315"/>
      <c r="G103" s="315"/>
      <c r="H103" s="315"/>
      <c r="I103" s="315"/>
      <c r="J103" s="7"/>
      <c r="K103" s="18"/>
    </row>
    <row r="104" spans="1:16" ht="15.5">
      <c r="A104" s="502"/>
      <c r="B104" s="517"/>
      <c r="C104" s="517" t="s">
        <v>709</v>
      </c>
      <c r="D104" s="517" t="s">
        <v>22</v>
      </c>
      <c r="E104" s="259">
        <f>IFERROR(IF(E91&lt;E102,MAX((E91-E102)/(E102-E103),-1)*(0.005/3)*E101,0),0)</f>
        <v>0</v>
      </c>
      <c r="F104" s="259">
        <f t="shared" ref="F104:I104" si="14">IFERROR(IF(F91&lt;F102,MAX((F91-F102)/(F102-F103),-1)*(0.005/3)*F101,0),0)</f>
        <v>0</v>
      </c>
      <c r="G104" s="259">
        <f t="shared" si="14"/>
        <v>0</v>
      </c>
      <c r="H104" s="259">
        <f t="shared" si="14"/>
        <v>0</v>
      </c>
      <c r="I104" s="259">
        <f t="shared" si="14"/>
        <v>0</v>
      </c>
      <c r="J104" s="7"/>
      <c r="K104" s="18"/>
    </row>
    <row r="105" spans="1:16">
      <c r="A105" s="502"/>
      <c r="B105" s="517"/>
      <c r="C105" s="517"/>
      <c r="D105" s="517"/>
      <c r="E105" s="7"/>
      <c r="F105" s="7"/>
      <c r="G105" s="7"/>
      <c r="H105" s="7"/>
      <c r="I105" s="7"/>
      <c r="J105" s="7"/>
      <c r="K105" s="18"/>
    </row>
    <row r="106" spans="1:16">
      <c r="A106" s="7"/>
      <c r="B106" s="7"/>
      <c r="C106" s="7"/>
      <c r="D106" s="7"/>
      <c r="E106" s="7"/>
      <c r="F106" s="7"/>
      <c r="G106" s="7"/>
      <c r="H106" s="7"/>
      <c r="I106" s="7"/>
      <c r="J106" s="7"/>
      <c r="K106" s="18"/>
    </row>
    <row r="107" spans="1:16">
      <c r="A107" s="440"/>
      <c r="B107" s="7"/>
      <c r="C107" s="7"/>
      <c r="D107" s="7"/>
      <c r="E107" s="7"/>
      <c r="F107" s="7"/>
      <c r="G107" s="7"/>
      <c r="H107" s="7"/>
      <c r="I107" s="7"/>
      <c r="J107" s="7"/>
      <c r="K107" s="18"/>
    </row>
    <row r="108" spans="1:16" ht="3.75" customHeight="1">
      <c r="A108" s="504"/>
      <c r="B108" s="316"/>
      <c r="C108" s="316"/>
      <c r="D108" s="316"/>
      <c r="E108" s="316"/>
      <c r="F108" s="316"/>
      <c r="G108" s="316"/>
      <c r="H108" s="316"/>
      <c r="I108" s="316"/>
      <c r="J108" s="316"/>
      <c r="K108" s="91"/>
    </row>
    <row r="109" spans="1:16">
      <c r="A109" s="440"/>
      <c r="B109" s="7"/>
      <c r="C109" s="7"/>
      <c r="D109" s="7"/>
      <c r="E109" s="7"/>
      <c r="F109" s="7"/>
      <c r="G109" s="7"/>
      <c r="H109" s="7"/>
      <c r="I109" s="7"/>
      <c r="J109" s="7"/>
      <c r="K109" s="18"/>
    </row>
    <row r="110" spans="1:16">
      <c r="A110" s="440"/>
      <c r="B110" s="7"/>
      <c r="C110" s="7"/>
      <c r="D110" s="7"/>
      <c r="E110" s="7"/>
      <c r="F110" s="7"/>
      <c r="G110" s="7"/>
      <c r="H110" s="7"/>
      <c r="I110" s="7"/>
      <c r="J110" s="7"/>
      <c r="K110" s="317"/>
      <c r="L110" s="65"/>
      <c r="M110" s="65"/>
      <c r="N110" s="65"/>
      <c r="O110" s="65"/>
      <c r="P110" s="65"/>
    </row>
    <row r="111" spans="1:16" customFormat="1" ht="13.15" customHeight="1">
      <c r="A111" s="513" t="s">
        <v>701</v>
      </c>
      <c r="B111" s="59"/>
      <c r="C111" s="7"/>
      <c r="D111" s="7"/>
      <c r="E111" s="15"/>
      <c r="F111" s="15"/>
      <c r="G111" s="15"/>
      <c r="H111" s="15"/>
      <c r="I111" s="15"/>
      <c r="J111" s="7"/>
      <c r="K111" s="317"/>
      <c r="L111" s="65"/>
      <c r="M111" s="65"/>
      <c r="N111" s="65"/>
      <c r="O111" s="65"/>
      <c r="P111" s="65"/>
    </row>
    <row r="112" spans="1:16" customFormat="1" ht="13.15" customHeight="1">
      <c r="A112" s="440" t="s">
        <v>213</v>
      </c>
      <c r="B112" s="7"/>
      <c r="C112" s="7"/>
      <c r="D112" s="7"/>
      <c r="E112" s="15"/>
      <c r="F112" s="15"/>
      <c r="G112" s="15"/>
      <c r="H112" s="15"/>
      <c r="I112" s="15"/>
      <c r="J112" s="7"/>
      <c r="K112" s="317"/>
      <c r="L112" s="65"/>
      <c r="M112" s="65"/>
      <c r="N112" s="65"/>
      <c r="O112" s="65"/>
      <c r="P112" s="65"/>
    </row>
    <row r="113" spans="1:16" customFormat="1" ht="13.15" customHeight="1">
      <c r="A113" s="447"/>
      <c r="B113" s="452"/>
      <c r="C113" s="7"/>
      <c r="D113" s="7"/>
      <c r="E113" s="15"/>
      <c r="F113" s="15"/>
      <c r="G113" s="15"/>
      <c r="H113" s="7"/>
      <c r="I113" s="7"/>
      <c r="J113" s="7"/>
      <c r="K113" s="317"/>
      <c r="L113" s="65"/>
      <c r="M113" s="65"/>
      <c r="N113" s="65"/>
      <c r="O113" s="65"/>
      <c r="P113" s="65"/>
    </row>
    <row r="114" spans="1:16" customFormat="1" ht="13.15" customHeight="1">
      <c r="A114" s="440"/>
      <c r="B114" s="7"/>
      <c r="C114" s="7"/>
      <c r="D114" s="7"/>
      <c r="E114" s="15"/>
      <c r="F114" s="15"/>
      <c r="G114" s="15"/>
      <c r="H114" s="7"/>
      <c r="I114" s="7"/>
      <c r="J114" s="7"/>
      <c r="K114" s="317"/>
      <c r="L114" s="65"/>
      <c r="M114" s="65"/>
      <c r="N114" s="65"/>
      <c r="O114" s="65"/>
      <c r="P114" s="65"/>
    </row>
    <row r="115" spans="1:16" customFormat="1" ht="13.15" customHeight="1">
      <c r="A115" s="440"/>
      <c r="B115" s="7"/>
      <c r="C115" s="7"/>
      <c r="D115" s="7"/>
      <c r="E115" s="15"/>
      <c r="F115" s="15"/>
      <c r="G115" s="15"/>
      <c r="H115" s="7"/>
      <c r="I115" s="7"/>
      <c r="J115" s="7"/>
      <c r="K115" s="317"/>
      <c r="L115" s="65"/>
      <c r="M115" s="65"/>
      <c r="N115" s="65"/>
      <c r="O115" s="65"/>
      <c r="P115" s="65"/>
    </row>
    <row r="116" spans="1:16" customFormat="1" ht="13.15" customHeight="1">
      <c r="A116" s="440"/>
      <c r="B116" s="7"/>
      <c r="C116" s="7"/>
      <c r="D116" s="7"/>
      <c r="E116" s="550"/>
      <c r="F116" s="550"/>
      <c r="G116" s="550"/>
      <c r="H116" s="550"/>
      <c r="I116" s="550"/>
      <c r="J116" s="7"/>
      <c r="K116" s="317"/>
      <c r="L116" s="65"/>
      <c r="M116" s="65"/>
      <c r="N116" s="65"/>
      <c r="O116" s="65"/>
      <c r="P116" s="65"/>
    </row>
    <row r="117" spans="1:16" customFormat="1" ht="13.15" customHeight="1">
      <c r="A117" s="440"/>
      <c r="B117" s="7"/>
      <c r="C117" s="7"/>
      <c r="D117" s="7"/>
      <c r="E117" s="7"/>
      <c r="F117" s="7"/>
      <c r="G117" s="7"/>
      <c r="H117" s="7"/>
      <c r="I117" s="7"/>
      <c r="J117" s="7"/>
      <c r="K117" s="317"/>
      <c r="L117" s="65"/>
      <c r="M117" s="65"/>
      <c r="N117" s="65"/>
      <c r="O117" s="65"/>
      <c r="P117" s="65"/>
    </row>
    <row r="118" spans="1:16" customFormat="1" ht="13.15" customHeight="1">
      <c r="A118" s="502" t="s">
        <v>192</v>
      </c>
      <c r="B118" s="517"/>
      <c r="C118" s="517" t="s">
        <v>714</v>
      </c>
      <c r="D118" s="517" t="s">
        <v>22</v>
      </c>
      <c r="E118" s="315"/>
      <c r="F118" s="315"/>
      <c r="G118" s="315"/>
      <c r="H118" s="315"/>
      <c r="I118" s="315"/>
      <c r="J118" s="7"/>
      <c r="K118" s="317"/>
      <c r="L118" s="65"/>
      <c r="M118" s="65"/>
      <c r="N118" s="65"/>
      <c r="O118" s="65"/>
      <c r="P118" s="65"/>
    </row>
    <row r="119" spans="1:16" customFormat="1" ht="13.15" customHeight="1">
      <c r="A119" s="502" t="s">
        <v>202</v>
      </c>
      <c r="B119" s="517"/>
      <c r="C119" s="517" t="s">
        <v>715</v>
      </c>
      <c r="D119" s="517" t="s">
        <v>196</v>
      </c>
      <c r="E119" s="315"/>
      <c r="F119" s="315"/>
      <c r="G119" s="315"/>
      <c r="H119" s="315"/>
      <c r="I119" s="315"/>
      <c r="J119" s="7"/>
      <c r="K119" s="317"/>
      <c r="L119" s="65"/>
      <c r="M119" s="65"/>
      <c r="N119" s="65"/>
      <c r="O119" s="65"/>
      <c r="P119" s="65"/>
    </row>
    <row r="120" spans="1:16" customFormat="1" ht="13.15" customHeight="1">
      <c r="A120" s="502" t="s">
        <v>214</v>
      </c>
      <c r="B120" s="517"/>
      <c r="C120" s="517" t="s">
        <v>716</v>
      </c>
      <c r="D120" s="517" t="s">
        <v>196</v>
      </c>
      <c r="E120" s="315"/>
      <c r="F120" s="315"/>
      <c r="G120" s="315"/>
      <c r="H120" s="315"/>
      <c r="I120" s="315"/>
      <c r="J120" s="7"/>
      <c r="K120" s="317"/>
      <c r="L120" s="65"/>
      <c r="M120" s="65"/>
      <c r="N120" s="65"/>
      <c r="O120" s="65"/>
      <c r="P120" s="65"/>
    </row>
    <row r="121" spans="1:16" customFormat="1" ht="13.15" customHeight="1">
      <c r="A121" s="502" t="s">
        <v>215</v>
      </c>
      <c r="B121" s="517"/>
      <c r="C121" s="517" t="s">
        <v>717</v>
      </c>
      <c r="D121" s="517"/>
      <c r="E121" s="318">
        <f>E134</f>
        <v>0</v>
      </c>
      <c r="F121" s="318">
        <f t="shared" ref="F121:I121" si="15">F134</f>
        <v>0</v>
      </c>
      <c r="G121" s="318">
        <f t="shared" si="15"/>
        <v>0</v>
      </c>
      <c r="H121" s="318">
        <f t="shared" si="15"/>
        <v>0</v>
      </c>
      <c r="I121" s="318">
        <f t="shared" si="15"/>
        <v>0</v>
      </c>
      <c r="J121" s="7"/>
      <c r="K121" s="317"/>
      <c r="L121" s="65"/>
      <c r="M121" s="65"/>
      <c r="N121" s="65"/>
      <c r="O121" s="65"/>
      <c r="P121" s="65"/>
    </row>
    <row r="122" spans="1:16" customFormat="1" ht="13.15" customHeight="1">
      <c r="A122" s="503" t="s">
        <v>216</v>
      </c>
      <c r="B122" s="434"/>
      <c r="C122" s="73" t="s">
        <v>217</v>
      </c>
      <c r="D122" s="517" t="s">
        <v>22</v>
      </c>
      <c r="E122" s="259">
        <f>IFERROR(IF(E121&gt;E120,MAX((E121-E120)/(E120-E119),-1)*(0.005*E118),0),0)</f>
        <v>0</v>
      </c>
      <c r="F122" s="259">
        <f t="shared" ref="F122:I122" si="16">IFERROR(IF(F121&gt;F120,MAX((F121-F120)/(F120-F119),-1)*(0.005*F118),0),0)</f>
        <v>0</v>
      </c>
      <c r="G122" s="259">
        <f t="shared" si="16"/>
        <v>0</v>
      </c>
      <c r="H122" s="259">
        <f t="shared" si="16"/>
        <v>0</v>
      </c>
      <c r="I122" s="259">
        <f t="shared" si="16"/>
        <v>0</v>
      </c>
      <c r="J122" s="7"/>
      <c r="K122" s="317"/>
      <c r="L122" s="65"/>
      <c r="M122" s="65"/>
      <c r="N122" s="65"/>
      <c r="O122" s="65"/>
      <c r="P122" s="65"/>
    </row>
    <row r="123" spans="1:16" customFormat="1" ht="13.15" customHeight="1">
      <c r="A123" s="440"/>
      <c r="B123" s="7"/>
      <c r="C123" s="7"/>
      <c r="D123" s="7"/>
      <c r="E123" s="7"/>
      <c r="F123" s="7"/>
      <c r="G123" s="7"/>
      <c r="H123" s="7"/>
      <c r="I123" s="7"/>
      <c r="J123" s="7"/>
      <c r="K123" s="317"/>
      <c r="L123" s="65"/>
      <c r="M123" s="65"/>
      <c r="N123" s="65"/>
      <c r="O123" s="65"/>
      <c r="P123" s="65"/>
    </row>
    <row r="124" spans="1:16" customFormat="1">
      <c r="A124" s="440"/>
      <c r="B124" s="7"/>
      <c r="C124" s="7"/>
      <c r="D124" s="7"/>
      <c r="E124" s="7"/>
      <c r="F124" s="7"/>
      <c r="G124" s="7"/>
      <c r="H124" s="7"/>
      <c r="I124" s="7"/>
      <c r="J124" s="7"/>
      <c r="K124" s="317"/>
      <c r="L124" s="65"/>
      <c r="M124" s="65"/>
      <c r="N124" s="65"/>
      <c r="O124" s="65"/>
      <c r="P124" s="65"/>
    </row>
    <row r="125" spans="1:16" customFormat="1">
      <c r="A125" s="440"/>
      <c r="B125" s="7"/>
      <c r="C125" s="7"/>
      <c r="D125" s="7"/>
      <c r="E125" s="7"/>
      <c r="F125" s="7"/>
      <c r="G125" s="7"/>
      <c r="H125" s="7"/>
      <c r="I125" s="7"/>
      <c r="J125" s="7"/>
      <c r="K125" s="317"/>
      <c r="L125" s="65"/>
      <c r="M125" s="65"/>
      <c r="N125" s="65"/>
      <c r="O125" s="65"/>
      <c r="P125" s="65"/>
    </row>
    <row r="126" spans="1:16" customFormat="1" ht="13.15" customHeight="1">
      <c r="A126" s="440"/>
      <c r="B126" s="7"/>
      <c r="C126" s="7"/>
      <c r="D126" s="7"/>
      <c r="E126" s="7"/>
      <c r="F126" s="7"/>
      <c r="G126" s="7"/>
      <c r="H126" s="7"/>
      <c r="I126" s="7"/>
      <c r="J126" s="7"/>
      <c r="K126" s="317"/>
      <c r="L126" s="65"/>
      <c r="M126" s="65"/>
      <c r="N126" s="65"/>
      <c r="O126" s="65"/>
      <c r="P126" s="65"/>
    </row>
    <row r="127" spans="1:16" customFormat="1" ht="15.5">
      <c r="A127" s="400" t="s">
        <v>541</v>
      </c>
      <c r="B127" s="73"/>
      <c r="C127" s="7"/>
      <c r="D127" s="7"/>
      <c r="E127" s="15"/>
      <c r="F127" s="15"/>
      <c r="G127" s="15"/>
      <c r="H127" s="7"/>
      <c r="I127" s="7"/>
      <c r="J127" s="7"/>
      <c r="K127" s="317"/>
      <c r="L127" s="65"/>
      <c r="M127" s="65"/>
      <c r="N127" s="65"/>
      <c r="O127" s="65"/>
      <c r="P127" s="65"/>
    </row>
    <row r="128" spans="1:16" customFormat="1" ht="14">
      <c r="A128" s="502"/>
      <c r="B128" s="517"/>
      <c r="C128" s="517"/>
      <c r="D128" s="517"/>
      <c r="E128" s="15"/>
      <c r="F128" s="15"/>
      <c r="G128" s="15"/>
      <c r="H128" s="7"/>
      <c r="I128" s="7"/>
      <c r="J128" s="7"/>
      <c r="K128" s="317"/>
      <c r="L128" s="65"/>
      <c r="M128" s="65"/>
      <c r="N128" s="65"/>
      <c r="O128" s="65"/>
      <c r="P128" s="65"/>
    </row>
    <row r="129" spans="1:16" customFormat="1" ht="14">
      <c r="A129" s="502"/>
      <c r="B129" s="517"/>
      <c r="C129" s="517"/>
      <c r="D129" s="517"/>
      <c r="E129" s="15"/>
      <c r="F129" s="15"/>
      <c r="G129" s="15"/>
      <c r="H129" s="7"/>
      <c r="I129" s="7"/>
      <c r="J129" s="7"/>
      <c r="K129" s="317"/>
      <c r="L129" s="65"/>
      <c r="M129" s="65"/>
      <c r="N129" s="65"/>
      <c r="O129" s="65"/>
      <c r="P129" s="65"/>
    </row>
    <row r="130" spans="1:16" customFormat="1" ht="24" customHeight="1">
      <c r="A130" s="505" t="s">
        <v>218</v>
      </c>
      <c r="B130" s="518"/>
      <c r="C130" s="517" t="s">
        <v>718</v>
      </c>
      <c r="D130" s="532" t="s">
        <v>219</v>
      </c>
      <c r="E130" s="319">
        <v>0</v>
      </c>
      <c r="F130" s="319">
        <v>0</v>
      </c>
      <c r="G130" s="319">
        <v>0</v>
      </c>
      <c r="H130" s="319">
        <v>0</v>
      </c>
      <c r="I130" s="319">
        <v>0</v>
      </c>
      <c r="J130" s="7"/>
      <c r="K130" s="317"/>
      <c r="L130" s="65"/>
      <c r="M130" s="65"/>
      <c r="N130" s="65"/>
      <c r="O130" s="65"/>
      <c r="P130" s="65"/>
    </row>
    <row r="131" spans="1:16" customFormat="1" ht="40.5">
      <c r="A131" s="505" t="s">
        <v>220</v>
      </c>
      <c r="B131" s="518"/>
      <c r="C131" s="517" t="s">
        <v>719</v>
      </c>
      <c r="D131" s="532" t="s">
        <v>219</v>
      </c>
      <c r="E131" s="319">
        <v>0</v>
      </c>
      <c r="F131" s="319">
        <v>0</v>
      </c>
      <c r="G131" s="319">
        <v>0</v>
      </c>
      <c r="H131" s="319">
        <v>0</v>
      </c>
      <c r="I131" s="319">
        <v>0</v>
      </c>
      <c r="J131" s="7"/>
      <c r="K131" s="317"/>
      <c r="L131" s="65"/>
      <c r="M131" s="65"/>
      <c r="N131" s="65"/>
      <c r="O131" s="65"/>
      <c r="P131" s="65"/>
    </row>
    <row r="132" spans="1:16" customFormat="1" ht="13.15" customHeight="1">
      <c r="A132" s="502" t="s">
        <v>221</v>
      </c>
      <c r="B132" s="517"/>
      <c r="C132" s="517" t="s">
        <v>720</v>
      </c>
      <c r="D132" s="532" t="s">
        <v>219</v>
      </c>
      <c r="E132" s="319">
        <v>0</v>
      </c>
      <c r="F132" s="319">
        <v>0</v>
      </c>
      <c r="G132" s="319">
        <v>0</v>
      </c>
      <c r="H132" s="319">
        <v>0</v>
      </c>
      <c r="I132" s="319">
        <v>0</v>
      </c>
      <c r="J132" s="7"/>
      <c r="K132" s="317"/>
      <c r="L132" s="65"/>
      <c r="M132" s="65"/>
      <c r="N132" s="65"/>
      <c r="O132" s="65"/>
      <c r="P132" s="65"/>
    </row>
    <row r="133" spans="1:16" customFormat="1" ht="13.15" customHeight="1">
      <c r="A133" s="502" t="s">
        <v>222</v>
      </c>
      <c r="B133" s="517"/>
      <c r="C133" s="517" t="s">
        <v>721</v>
      </c>
      <c r="D133" s="532" t="s">
        <v>219</v>
      </c>
      <c r="E133" s="319">
        <v>0</v>
      </c>
      <c r="F133" s="319">
        <v>0</v>
      </c>
      <c r="G133" s="319">
        <v>0</v>
      </c>
      <c r="H133" s="319">
        <v>0</v>
      </c>
      <c r="I133" s="319">
        <v>0</v>
      </c>
      <c r="J133" s="7"/>
      <c r="K133" s="317"/>
      <c r="L133" s="65"/>
      <c r="M133" s="65"/>
      <c r="N133" s="65"/>
      <c r="O133" s="65"/>
      <c r="P133" s="65"/>
    </row>
    <row r="134" spans="1:16" customFormat="1" ht="13.15" customHeight="1">
      <c r="A134" s="502" t="s">
        <v>215</v>
      </c>
      <c r="B134" s="517"/>
      <c r="C134" s="517" t="s">
        <v>717</v>
      </c>
      <c r="D134" s="517"/>
      <c r="E134" s="259">
        <f>(E130*10)+(E131*30)+(E132*50)+(E133*10)</f>
        <v>0</v>
      </c>
      <c r="F134" s="259">
        <f t="shared" ref="F134:I134" si="17">(F130*10)+(F131*30)+(F132*50)+(F133*10)</f>
        <v>0</v>
      </c>
      <c r="G134" s="259">
        <f t="shared" si="17"/>
        <v>0</v>
      </c>
      <c r="H134" s="259">
        <f t="shared" si="17"/>
        <v>0</v>
      </c>
      <c r="I134" s="259">
        <f t="shared" si="17"/>
        <v>0</v>
      </c>
      <c r="J134" s="7"/>
      <c r="K134" s="317"/>
      <c r="L134" s="65"/>
      <c r="M134" s="65"/>
      <c r="N134" s="65"/>
      <c r="O134" s="65"/>
      <c r="P134" s="65"/>
    </row>
    <row r="135" spans="1:16" customFormat="1" ht="13" customHeight="1" thickBot="1">
      <c r="A135" s="506"/>
      <c r="B135" s="519"/>
      <c r="C135" s="519"/>
      <c r="D135" s="519"/>
      <c r="E135" s="19"/>
      <c r="F135" s="19"/>
      <c r="G135" s="19"/>
      <c r="H135" s="19"/>
      <c r="I135" s="19"/>
      <c r="J135" s="19"/>
      <c r="K135" s="320"/>
      <c r="L135" s="65"/>
      <c r="M135" s="65"/>
      <c r="N135" s="65"/>
      <c r="O135" s="65"/>
      <c r="P135" s="65"/>
    </row>
    <row r="136" spans="1:16" ht="4.5" customHeight="1" thickBot="1">
      <c r="A136" s="67"/>
      <c r="B136" s="67"/>
      <c r="C136" s="67"/>
      <c r="D136" s="67"/>
      <c r="E136" s="67"/>
      <c r="F136" s="67"/>
      <c r="G136" s="67"/>
      <c r="H136" s="67"/>
      <c r="I136" s="67"/>
      <c r="J136" s="67"/>
      <c r="K136" s="67"/>
      <c r="L136" s="65"/>
      <c r="M136" s="65"/>
      <c r="N136" s="65"/>
      <c r="O136" s="65"/>
      <c r="P136" s="65"/>
    </row>
    <row r="137" spans="1:16">
      <c r="A137" s="507"/>
      <c r="B137" s="321"/>
      <c r="C137" s="321"/>
      <c r="D137" s="321"/>
      <c r="E137" s="321"/>
      <c r="F137" s="321"/>
      <c r="G137" s="321"/>
      <c r="H137" s="321"/>
      <c r="I137" s="321"/>
      <c r="J137" s="321"/>
      <c r="K137" s="322"/>
      <c r="L137" s="65"/>
      <c r="M137" s="65"/>
      <c r="N137" s="65"/>
      <c r="O137" s="65"/>
      <c r="P137" s="65"/>
    </row>
    <row r="138" spans="1:16" ht="15.5">
      <c r="A138" s="513" t="s">
        <v>702</v>
      </c>
      <c r="B138" s="7"/>
      <c r="C138" s="7"/>
      <c r="D138" s="7"/>
      <c r="E138" s="7"/>
      <c r="F138" s="7"/>
      <c r="G138" s="7"/>
      <c r="H138" s="7"/>
      <c r="I138" s="7"/>
      <c r="J138" s="7"/>
      <c r="K138" s="317"/>
      <c r="L138" s="65"/>
      <c r="M138" s="65"/>
      <c r="N138" s="65"/>
      <c r="O138" s="65"/>
      <c r="P138" s="65"/>
    </row>
    <row r="139" spans="1:16">
      <c r="A139" s="514" t="s">
        <v>223</v>
      </c>
      <c r="B139" s="7"/>
      <c r="C139" s="7"/>
      <c r="D139" s="7"/>
      <c r="E139" s="7"/>
      <c r="F139" s="7"/>
      <c r="G139" s="7"/>
      <c r="H139" s="7"/>
      <c r="I139" s="7"/>
      <c r="J139" s="7"/>
      <c r="K139" s="317"/>
      <c r="L139" s="65"/>
      <c r="M139" s="65"/>
      <c r="N139" s="65"/>
      <c r="O139" s="65"/>
      <c r="P139" s="65"/>
    </row>
    <row r="140" spans="1:16">
      <c r="A140" s="440"/>
      <c r="B140" s="7"/>
      <c r="C140" s="7"/>
      <c r="D140" s="7"/>
      <c r="E140" s="7"/>
      <c r="F140" s="7"/>
      <c r="G140" s="7"/>
      <c r="H140" s="7"/>
      <c r="I140" s="7"/>
      <c r="J140" s="7"/>
      <c r="K140" s="317"/>
      <c r="L140" s="65"/>
      <c r="M140" s="65"/>
      <c r="N140" s="65"/>
      <c r="O140" s="65"/>
      <c r="P140" s="65"/>
    </row>
    <row r="141" spans="1:16">
      <c r="A141" s="440"/>
      <c r="B141" s="7"/>
      <c r="C141" s="7"/>
      <c r="D141" s="7"/>
      <c r="E141" s="7"/>
      <c r="F141" s="7"/>
      <c r="G141" s="7"/>
      <c r="H141" s="7"/>
      <c r="I141" s="7"/>
      <c r="J141" s="7"/>
      <c r="K141" s="317"/>
      <c r="L141" s="65"/>
      <c r="M141" s="65"/>
      <c r="N141" s="65"/>
      <c r="O141" s="65"/>
      <c r="P141" s="65"/>
    </row>
    <row r="142" spans="1:16">
      <c r="A142" s="440"/>
      <c r="B142" s="7"/>
      <c r="C142" s="7"/>
      <c r="D142" s="7"/>
      <c r="E142" s="7"/>
      <c r="F142" s="7"/>
      <c r="G142" s="7"/>
      <c r="H142" s="7"/>
      <c r="I142" s="7"/>
      <c r="J142" s="7"/>
      <c r="K142" s="317"/>
      <c r="L142" s="65"/>
      <c r="M142" s="65"/>
      <c r="N142" s="65"/>
      <c r="O142" s="65"/>
      <c r="P142" s="65"/>
    </row>
    <row r="143" spans="1:16">
      <c r="A143" s="440"/>
      <c r="B143" s="7"/>
      <c r="C143" s="7"/>
      <c r="D143" s="7"/>
      <c r="E143" s="7"/>
      <c r="F143" s="7"/>
      <c r="G143" s="7"/>
      <c r="H143" s="7"/>
      <c r="I143" s="7"/>
      <c r="J143" s="7"/>
      <c r="K143" s="317"/>
      <c r="L143" s="65"/>
      <c r="M143" s="65"/>
      <c r="N143" s="65"/>
      <c r="O143" s="65"/>
      <c r="P143" s="65"/>
    </row>
    <row r="144" spans="1:16">
      <c r="A144" s="440"/>
      <c r="B144" s="7"/>
      <c r="C144" s="7"/>
      <c r="D144" s="7"/>
      <c r="E144" s="7"/>
      <c r="F144" s="7"/>
      <c r="G144" s="7"/>
      <c r="H144" s="7"/>
      <c r="I144" s="7"/>
      <c r="J144" s="7"/>
      <c r="K144" s="317"/>
      <c r="L144" s="65"/>
      <c r="M144" s="65"/>
      <c r="N144" s="65"/>
      <c r="O144" s="65"/>
      <c r="P144" s="65"/>
    </row>
    <row r="145" spans="1:16">
      <c r="A145" s="440"/>
      <c r="B145" s="7"/>
      <c r="C145" s="7"/>
      <c r="D145" s="7"/>
      <c r="E145" s="7"/>
      <c r="F145" s="7"/>
      <c r="G145" s="7"/>
      <c r="H145" s="7"/>
      <c r="I145" s="7"/>
      <c r="J145" s="7"/>
      <c r="K145" s="317"/>
      <c r="L145" s="65"/>
      <c r="M145" s="65"/>
      <c r="N145" s="65"/>
      <c r="O145" s="65"/>
      <c r="P145" s="65"/>
    </row>
    <row r="146" spans="1:16">
      <c r="A146" s="440"/>
      <c r="B146" s="7"/>
      <c r="C146" s="7"/>
      <c r="D146" s="7"/>
      <c r="E146" s="7"/>
      <c r="F146" s="7"/>
      <c r="G146" s="7"/>
      <c r="H146" s="7"/>
      <c r="I146" s="7"/>
      <c r="J146" s="7"/>
      <c r="K146" s="317"/>
      <c r="L146" s="65"/>
      <c r="M146" s="65"/>
      <c r="N146" s="65"/>
      <c r="O146" s="65"/>
      <c r="P146" s="65"/>
    </row>
    <row r="147" spans="1:16">
      <c r="A147" s="440"/>
      <c r="B147" s="7"/>
      <c r="C147" s="7"/>
      <c r="D147" s="7"/>
      <c r="E147" s="7"/>
      <c r="F147" s="7"/>
      <c r="G147" s="7"/>
      <c r="H147" s="7"/>
      <c r="I147" s="7"/>
      <c r="J147" s="7"/>
      <c r="K147" s="317"/>
      <c r="L147" s="65"/>
      <c r="M147" s="65"/>
      <c r="N147" s="65"/>
      <c r="O147" s="65"/>
      <c r="P147" s="65"/>
    </row>
    <row r="148" spans="1:16">
      <c r="A148" s="440"/>
      <c r="B148" s="7"/>
      <c r="C148" s="7"/>
      <c r="D148" s="7"/>
      <c r="E148" s="7"/>
      <c r="F148" s="7"/>
      <c r="G148" s="7"/>
      <c r="H148" s="7"/>
      <c r="I148" s="7"/>
      <c r="J148" s="7"/>
      <c r="K148" s="18"/>
    </row>
    <row r="149" spans="1:16" ht="14.5">
      <c r="A149" s="515" t="s">
        <v>224</v>
      </c>
      <c r="B149" s="500"/>
      <c r="C149" s="527" t="s">
        <v>225</v>
      </c>
      <c r="D149" s="500" t="s">
        <v>226</v>
      </c>
      <c r="E149" s="323"/>
      <c r="F149" s="323"/>
      <c r="G149" s="323"/>
      <c r="H149" s="323"/>
      <c r="I149" s="323"/>
      <c r="J149" s="324" t="s">
        <v>227</v>
      </c>
      <c r="K149" s="18"/>
      <c r="L149" s="61"/>
    </row>
    <row r="150" spans="1:16" ht="14.5">
      <c r="A150" s="515" t="s">
        <v>228</v>
      </c>
      <c r="B150" s="500"/>
      <c r="C150" s="500" t="s">
        <v>229</v>
      </c>
      <c r="D150" s="500" t="s">
        <v>226</v>
      </c>
      <c r="E150" s="323"/>
      <c r="F150" s="323"/>
      <c r="G150" s="323"/>
      <c r="H150" s="323"/>
      <c r="I150" s="323"/>
      <c r="J150" s="324" t="s">
        <v>406</v>
      </c>
      <c r="K150" s="18"/>
      <c r="L150" s="61"/>
    </row>
    <row r="151" spans="1:16" ht="14.5">
      <c r="A151" s="515" t="s">
        <v>230</v>
      </c>
      <c r="B151" s="500"/>
      <c r="C151" s="500" t="s">
        <v>231</v>
      </c>
      <c r="D151" s="500" t="s">
        <v>226</v>
      </c>
      <c r="E151" s="323"/>
      <c r="F151" s="323"/>
      <c r="G151" s="323"/>
      <c r="H151" s="323"/>
      <c r="I151" s="323"/>
      <c r="J151" s="324" t="s">
        <v>406</v>
      </c>
      <c r="K151" s="18"/>
      <c r="L151" s="61"/>
    </row>
    <row r="152" spans="1:16" ht="14.5">
      <c r="A152" s="515" t="s">
        <v>232</v>
      </c>
      <c r="B152" s="500"/>
      <c r="C152" s="500" t="s">
        <v>233</v>
      </c>
      <c r="D152" s="500" t="s">
        <v>226</v>
      </c>
      <c r="E152" s="323"/>
      <c r="F152" s="323"/>
      <c r="G152" s="323"/>
      <c r="H152" s="323"/>
      <c r="I152" s="323"/>
      <c r="J152" s="324" t="s">
        <v>406</v>
      </c>
      <c r="K152" s="18"/>
      <c r="L152" s="61"/>
    </row>
    <row r="153" spans="1:16" ht="14.5">
      <c r="A153" s="515" t="s">
        <v>234</v>
      </c>
      <c r="B153" s="500"/>
      <c r="C153" s="500" t="s">
        <v>235</v>
      </c>
      <c r="D153" s="500" t="s">
        <v>226</v>
      </c>
      <c r="E153" s="323"/>
      <c r="F153" s="323"/>
      <c r="G153" s="323"/>
      <c r="H153" s="323"/>
      <c r="I153" s="323"/>
      <c r="J153" s="324" t="s">
        <v>236</v>
      </c>
      <c r="K153" s="18"/>
      <c r="L153" s="61"/>
    </row>
    <row r="154" spans="1:16" ht="14.5">
      <c r="A154" s="515" t="s">
        <v>237</v>
      </c>
      <c r="B154" s="500"/>
      <c r="C154" s="500" t="s">
        <v>238</v>
      </c>
      <c r="D154" s="500"/>
      <c r="E154" s="325">
        <v>341.2</v>
      </c>
      <c r="F154" s="325">
        <v>341.2</v>
      </c>
      <c r="G154" s="325">
        <v>341.2</v>
      </c>
      <c r="H154" s="325">
        <v>341.2</v>
      </c>
      <c r="I154" s="325">
        <v>341.2</v>
      </c>
      <c r="J154" s="324"/>
      <c r="K154" s="18"/>
      <c r="L154" s="61"/>
    </row>
    <row r="155" spans="1:16" ht="14.5">
      <c r="A155" s="515" t="s">
        <v>239</v>
      </c>
      <c r="B155" s="500"/>
      <c r="C155" s="500" t="s">
        <v>240</v>
      </c>
      <c r="D155" s="500"/>
      <c r="E155" s="323"/>
      <c r="F155" s="323"/>
      <c r="G155" s="323"/>
      <c r="H155" s="323"/>
      <c r="I155" s="323"/>
      <c r="J155" s="324" t="s">
        <v>241</v>
      </c>
      <c r="K155" s="18"/>
      <c r="L155" s="61"/>
    </row>
    <row r="156" spans="1:16" ht="14.5">
      <c r="A156" s="515" t="s">
        <v>242</v>
      </c>
      <c r="B156" s="500"/>
      <c r="C156" s="500"/>
      <c r="D156" s="500" t="s">
        <v>243</v>
      </c>
      <c r="E156" s="323"/>
      <c r="F156" s="323"/>
      <c r="G156" s="323"/>
      <c r="H156" s="323"/>
      <c r="I156" s="323"/>
      <c r="J156" s="324" t="s">
        <v>241</v>
      </c>
      <c r="K156" s="18"/>
      <c r="L156" s="61"/>
    </row>
    <row r="157" spans="1:16" ht="14.5">
      <c r="A157" s="515" t="s">
        <v>244</v>
      </c>
      <c r="B157" s="500"/>
      <c r="C157" s="500" t="s">
        <v>245</v>
      </c>
      <c r="D157" s="500" t="s">
        <v>405</v>
      </c>
      <c r="E157" s="326"/>
      <c r="F157" s="326"/>
      <c r="G157" s="326"/>
      <c r="H157" s="326"/>
      <c r="I157" s="326"/>
      <c r="J157" s="324"/>
      <c r="K157" s="327"/>
      <c r="L157" s="61"/>
    </row>
    <row r="158" spans="1:16" ht="14.5">
      <c r="A158" s="515" t="s">
        <v>246</v>
      </c>
      <c r="B158" s="500"/>
      <c r="C158" s="500" t="s">
        <v>247</v>
      </c>
      <c r="D158" s="500"/>
      <c r="E158" s="325">
        <v>1226.42</v>
      </c>
      <c r="F158" s="325">
        <v>1226.42</v>
      </c>
      <c r="G158" s="325">
        <v>1226.42</v>
      </c>
      <c r="H158" s="325">
        <v>1226.42</v>
      </c>
      <c r="I158" s="325">
        <v>1226.42</v>
      </c>
      <c r="J158" s="328"/>
      <c r="K158" s="327"/>
      <c r="L158" s="61"/>
    </row>
    <row r="159" spans="1:16" ht="15.5">
      <c r="A159" s="515" t="s">
        <v>248</v>
      </c>
      <c r="B159" s="520"/>
      <c r="C159" s="520" t="s">
        <v>722</v>
      </c>
      <c r="D159" s="500"/>
      <c r="E159" s="329">
        <f>'Price Conversions'!B13</f>
        <v>283.30833333333334</v>
      </c>
      <c r="F159" s="329">
        <f>E159</f>
        <v>283.30833333333334</v>
      </c>
      <c r="G159" s="329">
        <f>F159</f>
        <v>283.30833333333334</v>
      </c>
      <c r="H159" s="329">
        <f>G159</f>
        <v>283.30833333333334</v>
      </c>
      <c r="I159" s="329">
        <f>H159</f>
        <v>283.30833333333334</v>
      </c>
      <c r="J159" s="328"/>
      <c r="K159" s="330"/>
      <c r="L159" s="61"/>
      <c r="M159" s="94"/>
    </row>
    <row r="160" spans="1:16" ht="14.5">
      <c r="A160" s="515" t="s">
        <v>249</v>
      </c>
      <c r="B160" s="520"/>
      <c r="C160" s="520" t="s">
        <v>250</v>
      </c>
      <c r="D160" s="500"/>
      <c r="E160" s="331">
        <f>'Price Conversions'!E13</f>
        <v>298.18942408477898</v>
      </c>
      <c r="F160" s="331">
        <f>'Price Conversions'!F13</f>
        <v>302.95384069656376</v>
      </c>
      <c r="G160" s="331">
        <f>'Price Conversions'!G13</f>
        <v>308.34909016072459</v>
      </c>
      <c r="H160" s="331">
        <f>'Price Conversions'!H13</f>
        <v>314.30984220208256</v>
      </c>
      <c r="I160" s="331">
        <f>'Price Conversions'!I13</f>
        <v>320.58518076651978</v>
      </c>
      <c r="J160" s="328"/>
      <c r="K160" s="327"/>
      <c r="L160" s="61"/>
    </row>
    <row r="161" spans="1:22" ht="14.5">
      <c r="A161" s="515" t="s">
        <v>251</v>
      </c>
      <c r="B161" s="500"/>
      <c r="C161" s="500" t="s">
        <v>193</v>
      </c>
      <c r="D161" s="530" t="s">
        <v>22</v>
      </c>
      <c r="E161" s="332"/>
      <c r="F161" s="332"/>
      <c r="G161" s="332"/>
      <c r="H161" s="332"/>
      <c r="I161" s="332"/>
      <c r="J161" s="328"/>
      <c r="K161" s="327"/>
      <c r="L161" s="61"/>
    </row>
    <row r="162" spans="1:22" ht="14.5">
      <c r="A162" s="515" t="s">
        <v>252</v>
      </c>
      <c r="B162" s="500"/>
      <c r="C162" s="500" t="s">
        <v>253</v>
      </c>
      <c r="D162" s="500" t="s">
        <v>219</v>
      </c>
      <c r="E162" s="332"/>
      <c r="F162" s="332"/>
      <c r="G162" s="332"/>
      <c r="H162" s="332"/>
      <c r="I162" s="332"/>
      <c r="J162" s="333"/>
      <c r="K162" s="18"/>
      <c r="L162" s="93"/>
    </row>
    <row r="163" spans="1:22" ht="14.5">
      <c r="A163" s="515" t="s">
        <v>254</v>
      </c>
      <c r="B163" s="520"/>
      <c r="C163" s="520" t="s">
        <v>255</v>
      </c>
      <c r="D163" s="500" t="s">
        <v>226</v>
      </c>
      <c r="E163" s="259">
        <f>IF(E153&lt;E$151,E$151-E153,IF(E153&gt;E$152,E$152-E153,0))</f>
        <v>0</v>
      </c>
      <c r="F163" s="259">
        <f>IF(F153&lt;F$151,F$151-F153,IF(F153&gt;F$152,F$152-F153,0))</f>
        <v>0</v>
      </c>
      <c r="G163" s="259">
        <f>IF(G153&lt;G$151,G$151-G153,IF(G153&gt;G$152,G$152-G153,0))</f>
        <v>0</v>
      </c>
      <c r="H163" s="259">
        <f>IF(H153&lt;H$151,H$151-H153,IF(H153&gt;H$152,H$152-H153,0))</f>
        <v>0</v>
      </c>
      <c r="I163" s="259">
        <f>IF(I153&lt;I$151,I$151-I153,IF(I153&gt;I$152,I$152-I153,0))</f>
        <v>0</v>
      </c>
      <c r="J163" s="328"/>
      <c r="K163" s="334"/>
      <c r="L163" s="61"/>
    </row>
    <row r="164" spans="1:22" ht="14.5">
      <c r="A164" s="515" t="s">
        <v>256</v>
      </c>
      <c r="B164" s="521"/>
      <c r="C164" s="521" t="s">
        <v>257</v>
      </c>
      <c r="D164" s="500" t="s">
        <v>404</v>
      </c>
      <c r="E164" s="259">
        <f>IFERROR((E154*E156/E155)*(E159/E160),0)</f>
        <v>0</v>
      </c>
      <c r="F164" s="259">
        <f t="shared" ref="F164:I164" si="18">IFERROR((F154*F156/F155)*(F159/F160),0)</f>
        <v>0</v>
      </c>
      <c r="G164" s="259">
        <f t="shared" si="18"/>
        <v>0</v>
      </c>
      <c r="H164" s="259">
        <f t="shared" si="18"/>
        <v>0</v>
      </c>
      <c r="I164" s="259">
        <f t="shared" si="18"/>
        <v>0</v>
      </c>
      <c r="J164" s="335"/>
      <c r="K164" s="327"/>
      <c r="L164" s="61"/>
    </row>
    <row r="165" spans="1:22" ht="14.5">
      <c r="A165" s="515" t="s">
        <v>259</v>
      </c>
      <c r="B165" s="520"/>
      <c r="C165" s="520" t="s">
        <v>260</v>
      </c>
      <c r="D165" s="500" t="s">
        <v>404</v>
      </c>
      <c r="E165" s="259">
        <f>E157*E158*'Price Conversions'!E15</f>
        <v>0</v>
      </c>
      <c r="F165" s="259">
        <f>F157*F158*'Price Conversions'!F15</f>
        <v>0</v>
      </c>
      <c r="G165" s="259">
        <f>G157*G158*'Price Conversions'!G15</f>
        <v>0</v>
      </c>
      <c r="H165" s="259">
        <f>H157*H158*'Price Conversions'!H15</f>
        <v>0</v>
      </c>
      <c r="I165" s="259">
        <f>I157*I158*'Price Conversions'!I15</f>
        <v>0</v>
      </c>
      <c r="J165" s="335"/>
      <c r="K165" s="327"/>
      <c r="L165" s="61"/>
    </row>
    <row r="166" spans="1:22" ht="15.5">
      <c r="A166" s="516" t="s">
        <v>261</v>
      </c>
      <c r="B166" s="522"/>
      <c r="C166" s="522" t="s">
        <v>723</v>
      </c>
      <c r="D166" s="533" t="s">
        <v>22</v>
      </c>
      <c r="E166" s="259">
        <f>IFERROR(MAX(MIN((E$150-E$149+E163)*(E$164+E$165)/10^6,0.0025*E$161),-0.0025*E$161)*E$162,0)</f>
        <v>0</v>
      </c>
      <c r="F166" s="259">
        <f t="shared" ref="F166:I166" si="19">IFERROR(MAX(MIN((F$150-F$149+F163)*(F$164+F$165)/10^6,0.0025*F$161),-0.0025*F$161)*F$162,0)</f>
        <v>0</v>
      </c>
      <c r="G166" s="259">
        <f t="shared" si="19"/>
        <v>0</v>
      </c>
      <c r="H166" s="259">
        <f t="shared" si="19"/>
        <v>0</v>
      </c>
      <c r="I166" s="259">
        <f t="shared" si="19"/>
        <v>0</v>
      </c>
      <c r="J166" s="335"/>
      <c r="K166" s="327"/>
      <c r="L166" s="61"/>
    </row>
    <row r="167" spans="1:22" ht="14.5">
      <c r="A167" s="440"/>
      <c r="B167" s="500"/>
      <c r="C167" s="500"/>
      <c r="D167" s="336"/>
      <c r="E167" s="328"/>
      <c r="F167" s="328"/>
      <c r="G167" s="328"/>
      <c r="H167" s="328"/>
      <c r="I167" s="328"/>
      <c r="J167" s="328"/>
      <c r="K167" s="337"/>
      <c r="L167" s="61"/>
      <c r="M167" s="65"/>
      <c r="N167" s="65"/>
      <c r="O167" s="65"/>
      <c r="P167" s="65"/>
    </row>
    <row r="168" spans="1:22">
      <c r="A168" s="440"/>
      <c r="B168" s="7"/>
      <c r="C168" s="7"/>
      <c r="D168" s="7"/>
      <c r="E168" s="7"/>
      <c r="F168" s="7"/>
      <c r="G168" s="7"/>
      <c r="H168" s="7"/>
      <c r="I168" s="7"/>
      <c r="J168" s="7"/>
      <c r="K168" s="317"/>
      <c r="L168" s="65"/>
      <c r="M168" s="65"/>
      <c r="N168" s="65"/>
      <c r="O168" s="65"/>
      <c r="P168" s="65"/>
    </row>
    <row r="169" spans="1:22">
      <c r="A169" s="440"/>
      <c r="B169" s="7"/>
      <c r="C169" s="7"/>
      <c r="D169" s="7"/>
      <c r="E169" s="7"/>
      <c r="F169" s="7"/>
      <c r="G169" s="7"/>
      <c r="H169" s="7"/>
      <c r="I169" s="7"/>
      <c r="J169" s="7"/>
      <c r="K169" s="317"/>
      <c r="L169" s="65"/>
      <c r="M169" s="65"/>
      <c r="N169" s="65"/>
      <c r="O169" s="65"/>
      <c r="P169" s="65"/>
      <c r="Q169" s="65"/>
      <c r="R169" s="65"/>
      <c r="S169" s="65"/>
      <c r="T169" s="65"/>
      <c r="U169" s="65"/>
      <c r="V169" s="65"/>
    </row>
    <row r="170" spans="1:22" ht="4.5" customHeight="1">
      <c r="A170" s="504"/>
      <c r="B170" s="316"/>
      <c r="C170" s="316"/>
      <c r="D170" s="316"/>
      <c r="E170" s="316"/>
      <c r="F170" s="316"/>
      <c r="G170" s="316"/>
      <c r="H170" s="316"/>
      <c r="I170" s="316"/>
      <c r="J170" s="316"/>
      <c r="K170" s="338"/>
      <c r="L170" s="67"/>
      <c r="M170" s="65"/>
      <c r="N170" s="65"/>
      <c r="O170" s="65"/>
      <c r="P170" s="65"/>
      <c r="Q170" s="65"/>
      <c r="R170" s="65"/>
      <c r="S170" s="65"/>
      <c r="T170" s="65"/>
      <c r="U170" s="65"/>
      <c r="V170" s="65"/>
    </row>
    <row r="171" spans="1:22">
      <c r="A171" s="440"/>
      <c r="B171" s="7"/>
      <c r="C171" s="7"/>
      <c r="D171" s="7"/>
      <c r="E171" s="7"/>
      <c r="F171" s="7"/>
      <c r="G171" s="7"/>
      <c r="H171" s="7"/>
      <c r="I171" s="7"/>
      <c r="J171" s="7"/>
      <c r="K171" s="317"/>
      <c r="L171" s="65"/>
      <c r="M171" s="65"/>
      <c r="N171" s="65"/>
      <c r="O171" s="65"/>
      <c r="P171" s="65"/>
      <c r="Q171" s="65"/>
      <c r="R171" s="65"/>
      <c r="S171" s="65"/>
      <c r="T171" s="65"/>
      <c r="U171" s="65"/>
      <c r="V171" s="65"/>
    </row>
    <row r="172" spans="1:22">
      <c r="A172" s="513" t="s">
        <v>262</v>
      </c>
      <c r="B172" s="7"/>
      <c r="C172" s="7"/>
      <c r="D172" s="7"/>
      <c r="E172" s="7"/>
      <c r="F172" s="7"/>
      <c r="G172" s="7"/>
      <c r="H172" s="7"/>
      <c r="I172" s="7"/>
      <c r="J172" s="7"/>
      <c r="K172" s="18"/>
    </row>
    <row r="173" spans="1:22">
      <c r="A173" s="514" t="s">
        <v>537</v>
      </c>
      <c r="B173" s="7"/>
      <c r="C173" s="7"/>
      <c r="D173" s="7"/>
      <c r="E173" s="7"/>
      <c r="F173" s="7"/>
      <c r="G173" s="7"/>
      <c r="H173" s="7"/>
      <c r="I173" s="7"/>
      <c r="J173" s="7"/>
      <c r="K173" s="18"/>
    </row>
    <row r="174" spans="1:22" ht="14.5">
      <c r="A174" s="440"/>
      <c r="B174" s="7"/>
      <c r="C174" s="7"/>
      <c r="D174" s="7"/>
      <c r="E174" s="7"/>
      <c r="F174" s="7"/>
      <c r="G174" s="7"/>
      <c r="H174" s="7"/>
      <c r="I174" s="7"/>
      <c r="J174" s="7"/>
      <c r="K174" s="330" t="s">
        <v>263</v>
      </c>
    </row>
    <row r="175" spans="1:22">
      <c r="A175" s="440"/>
      <c r="B175" s="7"/>
      <c r="C175" s="7"/>
      <c r="D175" s="7"/>
      <c r="E175" s="7"/>
      <c r="F175" s="7"/>
      <c r="G175" s="7"/>
      <c r="H175" s="7"/>
      <c r="I175" s="7"/>
      <c r="J175" s="7"/>
      <c r="K175" s="18"/>
    </row>
    <row r="176" spans="1:22">
      <c r="A176" s="440"/>
      <c r="B176" s="7"/>
      <c r="C176" s="7"/>
      <c r="D176" s="7"/>
      <c r="E176" s="7"/>
      <c r="F176" s="7"/>
      <c r="G176" s="7"/>
      <c r="H176" s="7"/>
      <c r="I176" s="7"/>
      <c r="J176" s="7"/>
      <c r="K176" s="18"/>
    </row>
    <row r="177" spans="1:12">
      <c r="A177" s="440"/>
      <c r="B177" s="7"/>
      <c r="C177" s="7"/>
      <c r="D177" s="7"/>
      <c r="E177" s="7"/>
      <c r="F177" s="7"/>
      <c r="G177" s="7"/>
      <c r="H177" s="7"/>
      <c r="I177" s="7"/>
      <c r="J177" s="7"/>
      <c r="K177" s="18"/>
    </row>
    <row r="178" spans="1:12">
      <c r="A178" s="440"/>
      <c r="B178" s="7"/>
      <c r="C178" s="7"/>
      <c r="D178" s="7"/>
      <c r="E178" s="7"/>
      <c r="F178" s="7"/>
      <c r="G178" s="7"/>
      <c r="H178" s="7"/>
      <c r="I178" s="7"/>
      <c r="J178" s="7"/>
      <c r="K178" s="18"/>
    </row>
    <row r="179" spans="1:12" ht="14.5">
      <c r="A179" s="440"/>
      <c r="B179" s="7"/>
      <c r="C179" s="7"/>
      <c r="D179" s="7"/>
      <c r="E179" s="7"/>
      <c r="F179" s="7"/>
      <c r="G179" s="7"/>
      <c r="H179" s="7"/>
      <c r="I179" s="7"/>
      <c r="J179" s="7"/>
      <c r="K179" s="339" t="s">
        <v>264</v>
      </c>
    </row>
    <row r="180" spans="1:12">
      <c r="A180" s="440"/>
      <c r="B180" s="7"/>
      <c r="C180" s="7"/>
      <c r="D180" s="7"/>
      <c r="E180" s="7"/>
      <c r="F180" s="7"/>
      <c r="G180" s="7"/>
      <c r="H180" s="7"/>
      <c r="I180" s="7"/>
      <c r="J180" s="7"/>
      <c r="K180" s="18"/>
    </row>
    <row r="181" spans="1:12">
      <c r="A181" s="440"/>
      <c r="B181" s="7"/>
      <c r="C181" s="7"/>
      <c r="D181" s="7"/>
      <c r="E181" s="7"/>
      <c r="F181" s="7"/>
      <c r="G181" s="7"/>
      <c r="H181" s="7"/>
      <c r="I181" s="7"/>
      <c r="J181" s="7"/>
      <c r="K181" s="18"/>
    </row>
    <row r="182" spans="1:12">
      <c r="A182" s="440"/>
      <c r="B182" s="7"/>
      <c r="C182" s="7"/>
      <c r="D182" s="7"/>
      <c r="E182" s="7"/>
      <c r="F182" s="7"/>
      <c r="G182" s="7"/>
      <c r="H182" s="7"/>
      <c r="I182" s="7"/>
      <c r="J182" s="7"/>
      <c r="K182" s="18"/>
    </row>
    <row r="183" spans="1:12" ht="14.5">
      <c r="A183" s="515" t="s">
        <v>265</v>
      </c>
      <c r="B183" s="520" t="s">
        <v>266</v>
      </c>
      <c r="C183" s="7"/>
      <c r="D183" s="500" t="s">
        <v>267</v>
      </c>
      <c r="E183" s="323"/>
      <c r="F183" s="323"/>
      <c r="G183" s="323"/>
      <c r="H183" s="323"/>
      <c r="I183" s="323"/>
      <c r="J183" s="340" t="s">
        <v>268</v>
      </c>
      <c r="K183" s="337"/>
      <c r="L183" s="61"/>
    </row>
    <row r="184" spans="1:12" ht="14.5">
      <c r="A184" s="515" t="s">
        <v>269</v>
      </c>
      <c r="B184" s="520" t="s">
        <v>270</v>
      </c>
      <c r="C184" s="7"/>
      <c r="D184" s="500" t="s">
        <v>267</v>
      </c>
      <c r="E184" s="326"/>
      <c r="F184" s="326"/>
      <c r="G184" s="326"/>
      <c r="H184" s="326"/>
      <c r="I184" s="326"/>
      <c r="J184" s="340" t="s">
        <v>271</v>
      </c>
      <c r="K184" s="337"/>
      <c r="L184" s="61"/>
    </row>
    <row r="185" spans="1:12" ht="14.5">
      <c r="A185" s="515" t="s">
        <v>272</v>
      </c>
      <c r="B185" s="520" t="s">
        <v>273</v>
      </c>
      <c r="C185" s="7"/>
      <c r="D185" s="500" t="s">
        <v>267</v>
      </c>
      <c r="E185" s="326"/>
      <c r="F185" s="326"/>
      <c r="G185" s="326"/>
      <c r="H185" s="326"/>
      <c r="I185" s="326"/>
      <c r="J185" s="340" t="s">
        <v>271</v>
      </c>
      <c r="K185" s="337"/>
      <c r="L185" s="61"/>
    </row>
    <row r="186" spans="1:12" ht="14.5">
      <c r="A186" s="515" t="s">
        <v>274</v>
      </c>
      <c r="B186" s="520" t="s">
        <v>275</v>
      </c>
      <c r="C186" s="7"/>
      <c r="D186" s="500" t="s">
        <v>267</v>
      </c>
      <c r="E186" s="323"/>
      <c r="F186" s="323"/>
      <c r="G186" s="323"/>
      <c r="H186" s="323"/>
      <c r="I186" s="323"/>
      <c r="J186" s="340" t="s">
        <v>276</v>
      </c>
      <c r="K186" s="337"/>
      <c r="L186" s="61"/>
    </row>
    <row r="187" spans="1:12" ht="14.5">
      <c r="A187" s="515" t="s">
        <v>277</v>
      </c>
      <c r="B187" s="520" t="s">
        <v>278</v>
      </c>
      <c r="C187" s="7"/>
      <c r="D187" s="500" t="s">
        <v>267</v>
      </c>
      <c r="E187" s="323"/>
      <c r="F187" s="323"/>
      <c r="G187" s="323"/>
      <c r="H187" s="323"/>
      <c r="I187" s="323"/>
      <c r="J187" s="340" t="s">
        <v>276</v>
      </c>
      <c r="K187" s="337"/>
      <c r="L187" s="61"/>
    </row>
    <row r="188" spans="1:12" ht="14.5">
      <c r="A188" s="515" t="s">
        <v>279</v>
      </c>
      <c r="B188" s="520" t="s">
        <v>280</v>
      </c>
      <c r="C188" s="7"/>
      <c r="D188" s="500" t="s">
        <v>267</v>
      </c>
      <c r="E188" s="326"/>
      <c r="F188" s="326"/>
      <c r="G188" s="326"/>
      <c r="H188" s="326"/>
      <c r="I188" s="326"/>
      <c r="J188" s="340" t="s">
        <v>271</v>
      </c>
      <c r="K188" s="337"/>
      <c r="L188" s="61"/>
    </row>
    <row r="189" spans="1:12" ht="14.5">
      <c r="A189" s="515" t="s">
        <v>281</v>
      </c>
      <c r="B189" s="520" t="s">
        <v>282</v>
      </c>
      <c r="C189" s="7"/>
      <c r="D189" s="500" t="s">
        <v>267</v>
      </c>
      <c r="E189" s="326"/>
      <c r="F189" s="326"/>
      <c r="G189" s="326"/>
      <c r="H189" s="326"/>
      <c r="I189" s="326"/>
      <c r="J189" s="340" t="s">
        <v>271</v>
      </c>
      <c r="K189" s="337"/>
      <c r="L189" s="61"/>
    </row>
    <row r="190" spans="1:12" ht="14.5">
      <c r="A190" s="515" t="s">
        <v>283</v>
      </c>
      <c r="B190" s="520" t="s">
        <v>284</v>
      </c>
      <c r="C190" s="7"/>
      <c r="D190" s="500" t="s">
        <v>267</v>
      </c>
      <c r="E190" s="326"/>
      <c r="F190" s="326"/>
      <c r="G190" s="326"/>
      <c r="H190" s="326"/>
      <c r="I190" s="326"/>
      <c r="J190" s="340" t="s">
        <v>271</v>
      </c>
      <c r="K190" s="337"/>
      <c r="L190" s="61"/>
    </row>
    <row r="191" spans="1:12" ht="14.5">
      <c r="A191" s="515" t="s">
        <v>285</v>
      </c>
      <c r="B191" s="520" t="s">
        <v>286</v>
      </c>
      <c r="C191" s="7"/>
      <c r="D191" s="500" t="s">
        <v>267</v>
      </c>
      <c r="E191" s="326"/>
      <c r="F191" s="326"/>
      <c r="G191" s="326"/>
      <c r="H191" s="326"/>
      <c r="I191" s="326"/>
      <c r="J191" s="340" t="s">
        <v>271</v>
      </c>
      <c r="K191" s="337"/>
      <c r="L191" s="61"/>
    </row>
    <row r="192" spans="1:12" ht="14.5">
      <c r="A192" s="515" t="s">
        <v>251</v>
      </c>
      <c r="B192" s="520" t="s">
        <v>193</v>
      </c>
      <c r="C192" s="7"/>
      <c r="D192" s="500" t="s">
        <v>22</v>
      </c>
      <c r="E192" s="326"/>
      <c r="F192" s="326"/>
      <c r="G192" s="326"/>
      <c r="H192" s="326"/>
      <c r="I192" s="326"/>
      <c r="J192" s="328"/>
      <c r="K192" s="337"/>
      <c r="L192" s="61"/>
    </row>
    <row r="193" spans="1:16" ht="15.5">
      <c r="A193" s="516" t="s">
        <v>288</v>
      </c>
      <c r="B193" s="522" t="s">
        <v>703</v>
      </c>
      <c r="C193" s="73"/>
      <c r="D193" s="534" t="s">
        <v>22</v>
      </c>
      <c r="E193" s="259">
        <f>IFERROR(IF(E183&lt;=E184,0,MAX((E183-E184)/(E184-E185),-1)*0.005*E192),0)</f>
        <v>0</v>
      </c>
      <c r="F193" s="259">
        <f>IFERROR(IF(F183&lt;=F184,0,MAX((F183-F184)/(F184-F185),-1)*0.005*F192),0)</f>
        <v>0</v>
      </c>
      <c r="G193" s="259">
        <f>IFERROR(IF(G183&lt;=G184,0,MAX((G183-G184)/(G184-G185),-1)*0.005*G192),0)</f>
        <v>0</v>
      </c>
      <c r="H193" s="259">
        <f>IFERROR(IF(H183&lt;=H184,0,MAX((H183-H184)/(H184-H185),-1)*0.005*H192),0)</f>
        <v>0</v>
      </c>
      <c r="I193" s="259">
        <f>IFERROR(IF(I183&lt;=I184,0,MAX((I183-I184)/(I184-I185),-1)*0.005*I192),0)</f>
        <v>0</v>
      </c>
      <c r="J193" s="328"/>
      <c r="K193" s="337"/>
      <c r="L193" s="61"/>
    </row>
    <row r="194" spans="1:16" ht="15.5">
      <c r="A194" s="516" t="s">
        <v>289</v>
      </c>
      <c r="B194" s="522" t="s">
        <v>703</v>
      </c>
      <c r="C194" s="73"/>
      <c r="D194" s="534" t="s">
        <v>22</v>
      </c>
      <c r="E194" s="259">
        <f>IFERROR(IF(E186&lt;=E188,0,MAX((E186-E188)/(E188-E190),-1)*0.0025*E192)+IF(E187&lt;=E189,0,MAX((E187-E189)/(E189-E191),-1)*0.0025*E192),0)</f>
        <v>0</v>
      </c>
      <c r="F194" s="259">
        <f>IFERROR(IF(F186&lt;=F188,0,MAX((F186-F188)/(F188-F190),-1)*0.0025*F192)+IF(F187&lt;=F189,0,MAX((F187-F189)/(F189-F191),-1)*0.0025*F192),0)</f>
        <v>0</v>
      </c>
      <c r="G194" s="259">
        <f>IFERROR(IF(G186&lt;=G188,0,MAX((G186-G188)/(G188-G190),-1)*0.0025*G192)+IF(G187&lt;=G189,0,MAX((G187-G189)/(G189-G191),-1)*0.0025*G192),0)</f>
        <v>0</v>
      </c>
      <c r="H194" s="259">
        <f>IFERROR(IF(H186&lt;=H188,0,MAX((H186-H188)/(H188-H190),-1)*0.0025*H192)+IF(H187&lt;=H189,0,MAX((H187-H189)/(H189-H191),-1)*0.0025*H192),0)</f>
        <v>0</v>
      </c>
      <c r="I194" s="259">
        <f>IFERROR(IF(I186&lt;=I188,0,MAX((I186-I188)/(I188-I190),-1)*0.0025*I192)+IF(I187&lt;=I189,0,MAX((I187-I189)/(I189-I191),-1)*0.0025*I192),0)</f>
        <v>0</v>
      </c>
      <c r="J194" s="7"/>
      <c r="K194" s="317"/>
      <c r="L194" s="65"/>
      <c r="M194" s="65"/>
      <c r="N194" s="65"/>
      <c r="O194" s="65"/>
      <c r="P194" s="65"/>
    </row>
    <row r="195" spans="1:16">
      <c r="A195" s="440"/>
      <c r="B195" s="7"/>
      <c r="C195" s="7"/>
      <c r="D195" s="7"/>
      <c r="E195" s="7"/>
      <c r="F195" s="7"/>
      <c r="G195" s="7"/>
      <c r="H195" s="7"/>
      <c r="I195" s="7"/>
      <c r="J195" s="7"/>
      <c r="K195" s="317"/>
      <c r="L195" s="65"/>
      <c r="M195" s="65"/>
      <c r="N195" s="65"/>
      <c r="O195" s="65"/>
      <c r="P195" s="65"/>
    </row>
    <row r="196" spans="1:16">
      <c r="A196" s="440"/>
      <c r="B196" s="7"/>
      <c r="C196" s="7"/>
      <c r="D196" s="7"/>
      <c r="E196" s="7"/>
      <c r="F196" s="7"/>
      <c r="G196" s="7"/>
      <c r="H196" s="7"/>
      <c r="I196" s="7"/>
      <c r="J196" s="7"/>
      <c r="K196" s="317"/>
      <c r="L196" s="65"/>
      <c r="M196" s="65"/>
      <c r="N196" s="65"/>
      <c r="O196" s="65"/>
      <c r="P196" s="65"/>
    </row>
    <row r="197" spans="1:16">
      <c r="A197" s="440"/>
      <c r="B197" s="7"/>
      <c r="C197" s="7"/>
      <c r="D197" s="7"/>
      <c r="E197" s="7"/>
      <c r="F197" s="7"/>
      <c r="G197" s="7"/>
      <c r="H197" s="7"/>
      <c r="I197" s="7"/>
      <c r="J197" s="7"/>
      <c r="K197" s="317"/>
      <c r="L197" s="65"/>
      <c r="M197" s="65"/>
      <c r="N197" s="65"/>
      <c r="O197" s="65"/>
      <c r="P197" s="65"/>
    </row>
    <row r="198" spans="1:16">
      <c r="A198" s="440"/>
      <c r="B198" s="7"/>
      <c r="C198" s="7"/>
      <c r="D198" s="7"/>
      <c r="E198" s="7"/>
      <c r="F198" s="7"/>
      <c r="G198" s="7"/>
      <c r="H198" s="7"/>
      <c r="I198" s="7"/>
      <c r="J198" s="7"/>
      <c r="K198" s="317"/>
      <c r="L198" s="65"/>
      <c r="M198" s="65"/>
      <c r="N198" s="65"/>
      <c r="O198" s="65"/>
      <c r="P198" s="65"/>
    </row>
    <row r="199" spans="1:16" ht="4.5" customHeight="1">
      <c r="A199" s="504"/>
      <c r="B199" s="316"/>
      <c r="C199" s="316"/>
      <c r="D199" s="316"/>
      <c r="E199" s="316"/>
      <c r="F199" s="316"/>
      <c r="G199" s="316"/>
      <c r="H199" s="316"/>
      <c r="I199" s="316"/>
      <c r="J199" s="316"/>
      <c r="K199" s="338"/>
      <c r="L199" s="65"/>
      <c r="M199" s="65"/>
      <c r="N199" s="65"/>
      <c r="O199" s="65"/>
      <c r="P199" s="65"/>
    </row>
    <row r="200" spans="1:16">
      <c r="A200" s="440"/>
      <c r="B200" s="7"/>
      <c r="C200" s="7"/>
      <c r="D200" s="7"/>
      <c r="E200" s="7"/>
      <c r="F200" s="7"/>
      <c r="G200" s="7"/>
      <c r="H200" s="7"/>
      <c r="I200" s="7"/>
      <c r="J200" s="7"/>
      <c r="K200" s="317"/>
      <c r="L200" s="65"/>
      <c r="M200" s="65"/>
      <c r="N200" s="65"/>
      <c r="O200" s="65"/>
      <c r="P200" s="65"/>
    </row>
    <row r="201" spans="1:16" s="61" customFormat="1" ht="14.5">
      <c r="A201" s="512" t="s">
        <v>290</v>
      </c>
      <c r="B201" s="526"/>
      <c r="C201" s="500"/>
      <c r="D201" s="500"/>
      <c r="E201" s="328"/>
      <c r="F201" s="328"/>
      <c r="G201" s="328"/>
      <c r="H201" s="328"/>
      <c r="I201" s="328"/>
      <c r="J201" s="328"/>
      <c r="K201" s="337"/>
    </row>
    <row r="202" spans="1:16" s="61" customFormat="1" ht="14.5">
      <c r="A202" s="514" t="s">
        <v>291</v>
      </c>
      <c r="B202" s="500"/>
      <c r="C202" s="500"/>
      <c r="D202" s="500"/>
      <c r="E202" s="328"/>
      <c r="F202" s="328"/>
      <c r="G202" s="328"/>
      <c r="H202" s="328"/>
      <c r="I202" s="328"/>
      <c r="J202" s="328"/>
      <c r="K202" s="337"/>
    </row>
    <row r="203" spans="1:16" s="61" customFormat="1" ht="14.5">
      <c r="A203" s="514"/>
      <c r="B203" s="500"/>
      <c r="C203" s="500"/>
      <c r="D203" s="500"/>
      <c r="E203" s="328"/>
      <c r="F203" s="328"/>
      <c r="G203" s="328"/>
      <c r="H203" s="328"/>
      <c r="I203" s="328"/>
      <c r="J203" s="328"/>
      <c r="K203" s="337"/>
    </row>
    <row r="204" spans="1:16" s="61" customFormat="1" ht="14.5">
      <c r="A204" s="514"/>
      <c r="B204" s="500"/>
      <c r="C204" s="500"/>
      <c r="D204" s="500"/>
      <c r="E204" s="550"/>
      <c r="F204" s="550"/>
      <c r="G204" s="550"/>
      <c r="H204" s="550"/>
      <c r="I204" s="550"/>
      <c r="J204" s="328"/>
      <c r="K204" s="337"/>
    </row>
    <row r="205" spans="1:16" s="61" customFormat="1" ht="14.5">
      <c r="A205" s="514"/>
      <c r="B205" s="500"/>
      <c r="C205" s="500"/>
      <c r="D205" s="500"/>
      <c r="E205" s="328"/>
      <c r="F205" s="328"/>
      <c r="G205" s="328"/>
      <c r="H205" s="328"/>
      <c r="I205" s="328"/>
      <c r="J205" s="328"/>
      <c r="K205" s="337"/>
    </row>
    <row r="206" spans="1:16" s="61" customFormat="1" ht="15.5">
      <c r="A206" s="440" t="s">
        <v>292</v>
      </c>
      <c r="B206" s="517" t="s">
        <v>704</v>
      </c>
      <c r="C206" s="500"/>
      <c r="D206" s="517"/>
      <c r="E206" s="314">
        <v>0</v>
      </c>
      <c r="F206" s="314">
        <v>0</v>
      </c>
      <c r="G206" s="314">
        <v>0</v>
      </c>
      <c r="H206" s="314">
        <v>0</v>
      </c>
      <c r="I206" s="314">
        <v>0</v>
      </c>
      <c r="J206" s="340"/>
      <c r="K206" s="337"/>
    </row>
    <row r="207" spans="1:16" s="61" customFormat="1" ht="14.5">
      <c r="A207" s="440" t="s">
        <v>293</v>
      </c>
      <c r="B207" s="517" t="s">
        <v>294</v>
      </c>
      <c r="C207" s="500"/>
      <c r="D207" s="465" t="s">
        <v>287</v>
      </c>
      <c r="E207" s="341">
        <v>0.30499999999999999</v>
      </c>
      <c r="F207" s="341">
        <v>0.30499999999999999</v>
      </c>
      <c r="G207" s="341">
        <v>0.30499999999999999</v>
      </c>
      <c r="H207" s="341">
        <v>0.30499999999999999</v>
      </c>
      <c r="I207" s="341">
        <v>0.30499999999999999</v>
      </c>
      <c r="J207" s="328"/>
      <c r="K207" s="337"/>
    </row>
    <row r="208" spans="1:16" s="61" customFormat="1" ht="14.5">
      <c r="A208" s="440" t="s">
        <v>252</v>
      </c>
      <c r="B208" s="517" t="s">
        <v>253</v>
      </c>
      <c r="C208" s="500"/>
      <c r="D208" s="517" t="s">
        <v>219</v>
      </c>
      <c r="E208" s="342"/>
      <c r="F208" s="342"/>
      <c r="G208" s="342"/>
      <c r="H208" s="342"/>
      <c r="I208" s="342"/>
      <c r="J208" s="328"/>
      <c r="K208" s="337"/>
    </row>
    <row r="209" spans="1:16" s="61" customFormat="1" ht="14.5">
      <c r="A209" s="429" t="s">
        <v>295</v>
      </c>
      <c r="B209" s="517" t="s">
        <v>193</v>
      </c>
      <c r="C209" s="500"/>
      <c r="D209" s="517" t="s">
        <v>22</v>
      </c>
      <c r="E209" s="332"/>
      <c r="F209" s="332"/>
      <c r="G209" s="332"/>
      <c r="H209" s="332"/>
      <c r="I209" s="332"/>
      <c r="J209" s="328"/>
      <c r="K209" s="337"/>
    </row>
    <row r="210" spans="1:16" s="61" customFormat="1" ht="15.5">
      <c r="A210" s="440"/>
      <c r="B210" s="434" t="s">
        <v>705</v>
      </c>
      <c r="C210" s="500"/>
      <c r="D210" s="434" t="s">
        <v>22</v>
      </c>
      <c r="E210" s="259">
        <f>MIN((E206*E207),0.005*E209)*E208</f>
        <v>0</v>
      </c>
      <c r="F210" s="259">
        <f t="shared" ref="F210:I210" si="20">MIN((F206*F207),0.005*F209)*F208</f>
        <v>0</v>
      </c>
      <c r="G210" s="259">
        <f t="shared" si="20"/>
        <v>0</v>
      </c>
      <c r="H210" s="259">
        <f t="shared" si="20"/>
        <v>0</v>
      </c>
      <c r="I210" s="259">
        <f t="shared" si="20"/>
        <v>0</v>
      </c>
      <c r="J210" s="335"/>
      <c r="K210" s="337"/>
    </row>
    <row r="211" spans="1:16" s="61" customFormat="1" ht="14.5">
      <c r="A211" s="440"/>
      <c r="B211" s="7"/>
      <c r="C211" s="500"/>
      <c r="D211" s="500"/>
      <c r="E211" s="328"/>
      <c r="F211" s="328"/>
      <c r="G211" s="328"/>
      <c r="H211" s="328"/>
      <c r="I211" s="328"/>
      <c r="J211" s="328"/>
      <c r="K211" s="337"/>
    </row>
    <row r="212" spans="1:16">
      <c r="A212" s="440"/>
      <c r="B212" s="7"/>
      <c r="C212" s="7"/>
      <c r="D212" s="7"/>
      <c r="E212" s="7"/>
      <c r="F212" s="7"/>
      <c r="G212" s="7"/>
      <c r="H212" s="7"/>
      <c r="I212" s="7"/>
      <c r="J212" s="7"/>
      <c r="K212" s="18"/>
    </row>
    <row r="213" spans="1:16">
      <c r="A213" s="440"/>
      <c r="B213" s="7"/>
      <c r="C213" s="7"/>
      <c r="D213" s="7"/>
      <c r="E213" s="7"/>
      <c r="F213" s="7"/>
      <c r="G213" s="7"/>
      <c r="H213" s="7"/>
      <c r="I213" s="7"/>
      <c r="J213" s="7"/>
      <c r="K213" s="317"/>
      <c r="L213" s="65"/>
      <c r="M213" s="65"/>
      <c r="N213" s="65"/>
      <c r="O213" s="65"/>
      <c r="P213" s="65"/>
    </row>
    <row r="214" spans="1:16">
      <c r="A214" s="440"/>
      <c r="B214" s="7"/>
      <c r="C214" s="7"/>
      <c r="D214" s="7"/>
      <c r="E214" s="7"/>
      <c r="F214" s="7"/>
      <c r="G214" s="7"/>
      <c r="H214" s="7"/>
      <c r="I214" s="7"/>
      <c r="J214" s="7"/>
      <c r="K214" s="317"/>
      <c r="L214" s="65"/>
      <c r="M214" s="65"/>
      <c r="N214" s="65"/>
      <c r="O214" s="65"/>
      <c r="P214" s="65"/>
    </row>
    <row r="215" spans="1:16" ht="14" thickBot="1">
      <c r="A215" s="508"/>
      <c r="B215" s="19"/>
      <c r="C215" s="19"/>
      <c r="D215" s="19"/>
      <c r="E215" s="19"/>
      <c r="F215" s="19"/>
      <c r="G215" s="19"/>
      <c r="H215" s="19"/>
      <c r="I215" s="19"/>
      <c r="J215" s="19"/>
      <c r="K215" s="320"/>
      <c r="L215" s="65"/>
      <c r="M215" s="65"/>
      <c r="N215" s="65"/>
      <c r="O215" s="65"/>
      <c r="P215" s="65"/>
    </row>
    <row r="216" spans="1:16" ht="4.5" customHeight="1">
      <c r="A216" s="67"/>
      <c r="B216" s="67"/>
      <c r="C216" s="67"/>
      <c r="D216" s="67"/>
      <c r="E216" s="67"/>
      <c r="F216" s="67"/>
      <c r="G216" s="67"/>
      <c r="H216" s="67"/>
      <c r="I216" s="67"/>
      <c r="J216" s="67"/>
      <c r="K216" s="60"/>
    </row>
    <row r="217" spans="1:16">
      <c r="K217" s="65"/>
      <c r="L217" s="65"/>
      <c r="M217" s="65"/>
      <c r="N217" s="65"/>
      <c r="O217" s="65"/>
      <c r="P217" s="65"/>
    </row>
    <row r="218" spans="1:16">
      <c r="K218" s="65"/>
      <c r="L218" s="65"/>
      <c r="M218" s="65"/>
      <c r="N218" s="65"/>
      <c r="O218" s="65"/>
      <c r="P218" s="65"/>
    </row>
    <row r="219" spans="1:16">
      <c r="K219" s="65"/>
      <c r="L219" s="65"/>
      <c r="M219" s="65"/>
      <c r="N219" s="65"/>
      <c r="O219" s="65"/>
      <c r="P219" s="65"/>
    </row>
    <row r="220" spans="1:16">
      <c r="K220" s="65"/>
      <c r="L220" s="65"/>
      <c r="M220" s="65"/>
      <c r="N220" s="65"/>
      <c r="O220" s="65"/>
      <c r="P220" s="65"/>
    </row>
    <row r="221" spans="1:16">
      <c r="K221" s="65"/>
      <c r="L221" s="65"/>
      <c r="M221" s="65"/>
      <c r="N221" s="65"/>
      <c r="O221" s="65"/>
      <c r="P221" s="65"/>
    </row>
    <row r="222" spans="1:16">
      <c r="K222" s="65"/>
      <c r="L222" s="65"/>
      <c r="M222" s="65"/>
      <c r="N222" s="65"/>
      <c r="O222" s="65"/>
      <c r="P222" s="65"/>
    </row>
    <row r="223" spans="1:16">
      <c r="K223" s="65"/>
      <c r="L223" s="65"/>
      <c r="M223" s="65"/>
      <c r="N223" s="65"/>
      <c r="O223" s="65"/>
      <c r="P223" s="65"/>
    </row>
    <row r="224" spans="1:16">
      <c r="K224" s="65"/>
      <c r="L224" s="65"/>
      <c r="M224" s="65"/>
      <c r="N224" s="65"/>
      <c r="O224" s="65"/>
      <c r="P224" s="65"/>
    </row>
    <row r="225" spans="11:16">
      <c r="K225" s="65"/>
      <c r="L225" s="65"/>
      <c r="M225" s="65"/>
      <c r="N225" s="65"/>
      <c r="O225" s="65"/>
      <c r="P225" s="65"/>
    </row>
    <row r="226" spans="11:16">
      <c r="K226" s="65"/>
      <c r="L226" s="65"/>
      <c r="M226" s="65"/>
      <c r="N226" s="65"/>
      <c r="O226" s="65"/>
      <c r="P226" s="65"/>
    </row>
    <row r="227" spans="11:16">
      <c r="K227" s="65"/>
      <c r="L227" s="65"/>
      <c r="M227" s="65"/>
      <c r="N227" s="65"/>
      <c r="O227" s="65"/>
      <c r="P227" s="65"/>
    </row>
    <row r="228" spans="11:16">
      <c r="K228" s="65"/>
      <c r="L228" s="65"/>
      <c r="M228" s="65"/>
      <c r="N228" s="65"/>
      <c r="O228" s="65"/>
      <c r="P228" s="65"/>
    </row>
    <row r="229" spans="11:16">
      <c r="K229" s="65"/>
      <c r="L229" s="65"/>
      <c r="M229" s="65"/>
      <c r="N229" s="65"/>
      <c r="O229" s="65"/>
      <c r="P229" s="65"/>
    </row>
    <row r="230" spans="11:16">
      <c r="K230" s="65"/>
      <c r="L230" s="65"/>
      <c r="M230" s="65"/>
      <c r="N230" s="65"/>
      <c r="O230" s="65"/>
      <c r="P230" s="65"/>
    </row>
    <row r="231" spans="11:16">
      <c r="K231" s="65"/>
      <c r="L231" s="65"/>
      <c r="M231" s="65"/>
      <c r="N231" s="65"/>
      <c r="O231" s="65"/>
      <c r="P231" s="65"/>
    </row>
    <row r="232" spans="11:16">
      <c r="K232" s="65"/>
      <c r="L232" s="65"/>
      <c r="M232" s="65"/>
      <c r="N232" s="65"/>
      <c r="O232" s="65"/>
      <c r="P232" s="65"/>
    </row>
    <row r="233" spans="11:16">
      <c r="K233" s="65"/>
      <c r="L233" s="65"/>
      <c r="M233" s="65"/>
      <c r="N233" s="65"/>
      <c r="O233" s="65"/>
      <c r="P233" s="65"/>
    </row>
    <row r="234" spans="11:16">
      <c r="K234" s="65"/>
      <c r="L234" s="65"/>
      <c r="M234" s="65"/>
      <c r="N234" s="65"/>
      <c r="O234" s="65"/>
      <c r="P234" s="65"/>
    </row>
    <row r="235" spans="11:16">
      <c r="K235" s="65"/>
      <c r="L235" s="65"/>
      <c r="M235" s="65"/>
      <c r="N235" s="65"/>
      <c r="O235" s="65"/>
      <c r="P235" s="65"/>
    </row>
    <row r="236" spans="11:16">
      <c r="K236" s="65"/>
      <c r="L236" s="65"/>
      <c r="M236" s="65"/>
      <c r="N236" s="65"/>
      <c r="O236" s="65"/>
      <c r="P236" s="65"/>
    </row>
    <row r="237" spans="11:16">
      <c r="K237" s="65"/>
      <c r="L237" s="65"/>
      <c r="M237" s="65"/>
      <c r="N237" s="65"/>
      <c r="O237" s="65"/>
      <c r="P237" s="65"/>
    </row>
    <row r="238" spans="11:16">
      <c r="K238" s="65"/>
      <c r="L238" s="65"/>
      <c r="M238" s="65"/>
      <c r="N238" s="65"/>
      <c r="O238" s="65"/>
      <c r="P238" s="65"/>
    </row>
    <row r="239" spans="11:16">
      <c r="K239" s="65"/>
      <c r="L239" s="65"/>
      <c r="M239" s="65"/>
      <c r="N239" s="65"/>
      <c r="O239" s="65"/>
      <c r="P239" s="65"/>
    </row>
    <row r="240" spans="11:16">
      <c r="K240" s="65"/>
      <c r="L240" s="65"/>
      <c r="M240" s="65"/>
      <c r="N240" s="65"/>
      <c r="O240" s="65"/>
      <c r="P240" s="65"/>
    </row>
    <row r="241" spans="11:16">
      <c r="K241" s="65"/>
      <c r="L241" s="65"/>
      <c r="M241" s="65"/>
      <c r="N241" s="65"/>
      <c r="O241" s="65"/>
      <c r="P241" s="65"/>
    </row>
    <row r="242" spans="11:16">
      <c r="K242" s="65"/>
      <c r="L242" s="65"/>
      <c r="M242" s="65"/>
      <c r="N242" s="65"/>
      <c r="O242" s="65"/>
      <c r="P242" s="65"/>
    </row>
    <row r="243" spans="11:16">
      <c r="K243" s="65"/>
      <c r="L243" s="65"/>
      <c r="M243" s="65"/>
      <c r="N243" s="65"/>
      <c r="O243" s="65"/>
      <c r="P243" s="65"/>
    </row>
    <row r="244" spans="11:16">
      <c r="K244" s="65"/>
      <c r="L244" s="65"/>
      <c r="M244" s="65"/>
      <c r="N244" s="65"/>
      <c r="O244" s="65"/>
      <c r="P244" s="65"/>
    </row>
    <row r="245" spans="11:16">
      <c r="K245" s="65"/>
      <c r="L245" s="65"/>
      <c r="M245" s="65"/>
      <c r="N245" s="65"/>
      <c r="O245" s="65"/>
      <c r="P245" s="65"/>
    </row>
    <row r="246" spans="11:16">
      <c r="K246" s="65"/>
      <c r="L246" s="65"/>
      <c r="M246" s="65"/>
      <c r="N246" s="65"/>
      <c r="O246" s="65"/>
      <c r="P246" s="65"/>
    </row>
    <row r="247" spans="11:16">
      <c r="K247" s="65"/>
      <c r="L247" s="65"/>
      <c r="M247" s="65"/>
      <c r="N247" s="65"/>
      <c r="O247" s="65"/>
      <c r="P247" s="65"/>
    </row>
    <row r="248" spans="11:16">
      <c r="K248" s="65"/>
      <c r="L248" s="65"/>
      <c r="M248" s="65"/>
      <c r="N248" s="65"/>
      <c r="O248" s="65"/>
      <c r="P248" s="65"/>
    </row>
    <row r="249" spans="11:16">
      <c r="K249" s="65"/>
      <c r="L249" s="65"/>
      <c r="M249" s="65"/>
      <c r="N249" s="65"/>
      <c r="O249" s="65"/>
      <c r="P249" s="65"/>
    </row>
    <row r="250" spans="11:16">
      <c r="K250" s="65"/>
      <c r="L250" s="65"/>
      <c r="M250" s="65"/>
      <c r="N250" s="65"/>
      <c r="O250" s="65"/>
      <c r="P250" s="65"/>
    </row>
    <row r="251" spans="11:16">
      <c r="K251" s="65"/>
      <c r="L251" s="65"/>
      <c r="M251" s="65"/>
      <c r="N251" s="65"/>
      <c r="O251" s="65"/>
      <c r="P251" s="65"/>
    </row>
    <row r="252" spans="11:16">
      <c r="K252" s="65"/>
      <c r="L252" s="65"/>
      <c r="M252" s="65"/>
      <c r="N252" s="65"/>
      <c r="O252" s="65"/>
      <c r="P252" s="65"/>
    </row>
    <row r="253" spans="11:16">
      <c r="K253" s="65"/>
      <c r="L253" s="65"/>
      <c r="M253" s="65"/>
      <c r="N253" s="65"/>
      <c r="O253" s="65"/>
      <c r="P253" s="65"/>
    </row>
    <row r="254" spans="11:16">
      <c r="K254" s="65"/>
      <c r="L254" s="65"/>
      <c r="M254" s="65"/>
      <c r="N254" s="65"/>
      <c r="O254" s="65"/>
      <c r="P254" s="65"/>
    </row>
    <row r="255" spans="11:16">
      <c r="K255" s="65"/>
      <c r="L255" s="65"/>
      <c r="M255" s="65"/>
      <c r="N255" s="65"/>
      <c r="O255" s="65"/>
      <c r="P255" s="65"/>
    </row>
    <row r="256" spans="11:16">
      <c r="K256" s="65"/>
      <c r="L256" s="65"/>
      <c r="M256" s="65"/>
      <c r="N256" s="65"/>
      <c r="O256" s="65"/>
      <c r="P256" s="65"/>
    </row>
    <row r="257" spans="11:16">
      <c r="K257" s="65"/>
      <c r="L257" s="65"/>
      <c r="M257" s="65"/>
      <c r="N257" s="65"/>
      <c r="O257" s="65"/>
      <c r="P257" s="65"/>
    </row>
    <row r="258" spans="11:16">
      <c r="K258" s="65"/>
      <c r="L258" s="65"/>
      <c r="M258" s="65"/>
      <c r="N258" s="65"/>
      <c r="O258" s="65"/>
      <c r="P258" s="65"/>
    </row>
    <row r="259" spans="11:16">
      <c r="K259" s="65"/>
      <c r="L259" s="65"/>
      <c r="M259" s="65"/>
      <c r="N259" s="65"/>
      <c r="O259" s="65"/>
      <c r="P259" s="65"/>
    </row>
    <row r="260" spans="11:16">
      <c r="K260" s="65"/>
      <c r="L260" s="65"/>
      <c r="M260" s="65"/>
      <c r="N260" s="65"/>
      <c r="O260" s="65"/>
      <c r="P260" s="65"/>
    </row>
    <row r="261" spans="11:16">
      <c r="K261" s="65"/>
      <c r="L261" s="65"/>
      <c r="M261" s="65"/>
      <c r="N261" s="65"/>
      <c r="O261" s="65"/>
      <c r="P261" s="65"/>
    </row>
    <row r="262" spans="11:16">
      <c r="K262" s="65"/>
      <c r="L262" s="65"/>
      <c r="M262" s="65"/>
      <c r="N262" s="65"/>
      <c r="O262" s="65"/>
      <c r="P262" s="65"/>
    </row>
    <row r="263" spans="11:16">
      <c r="K263" s="65"/>
      <c r="L263" s="65"/>
      <c r="M263" s="65"/>
      <c r="N263" s="65"/>
      <c r="O263" s="65"/>
      <c r="P263" s="65"/>
    </row>
    <row r="264" spans="11:16">
      <c r="K264" s="65"/>
      <c r="L264" s="65"/>
      <c r="M264" s="65"/>
      <c r="N264" s="65"/>
      <c r="O264" s="65"/>
      <c r="P264" s="65"/>
    </row>
    <row r="265" spans="11:16">
      <c r="K265" s="65"/>
      <c r="L265" s="65"/>
      <c r="M265" s="65"/>
      <c r="N265" s="65"/>
      <c r="O265" s="65"/>
      <c r="P265" s="65"/>
    </row>
    <row r="266" spans="11:16">
      <c r="K266" s="65"/>
      <c r="L266" s="65"/>
      <c r="M266" s="65"/>
      <c r="N266" s="65"/>
      <c r="O266" s="65"/>
      <c r="P266" s="65"/>
    </row>
    <row r="267" spans="11:16">
      <c r="K267" s="65"/>
      <c r="L267" s="65"/>
      <c r="M267" s="65"/>
      <c r="N267" s="65"/>
      <c r="O267" s="65"/>
      <c r="P267" s="65"/>
    </row>
    <row r="268" spans="11:16">
      <c r="K268" s="65"/>
      <c r="L268" s="65"/>
      <c r="M268" s="65"/>
      <c r="N268" s="65"/>
      <c r="O268" s="65"/>
      <c r="P268" s="65"/>
    </row>
    <row r="269" spans="11:16">
      <c r="K269" s="65"/>
      <c r="L269" s="65"/>
      <c r="M269" s="65"/>
      <c r="N269" s="65"/>
      <c r="O269" s="65"/>
      <c r="P269" s="65"/>
    </row>
    <row r="270" spans="11:16">
      <c r="K270" s="65"/>
      <c r="L270" s="65"/>
      <c r="M270" s="65"/>
      <c r="N270" s="65"/>
      <c r="O270" s="65"/>
      <c r="P270" s="65"/>
    </row>
    <row r="271" spans="11:16">
      <c r="K271" s="65"/>
      <c r="L271" s="65"/>
      <c r="M271" s="65"/>
      <c r="N271" s="65"/>
      <c r="O271" s="65"/>
      <c r="P271" s="65"/>
    </row>
    <row r="272" spans="11:16">
      <c r="K272" s="65"/>
      <c r="L272" s="65"/>
      <c r="M272" s="65"/>
      <c r="N272" s="65"/>
      <c r="O272" s="65"/>
      <c r="P272" s="65"/>
    </row>
    <row r="273" spans="11:16">
      <c r="K273" s="65"/>
      <c r="L273" s="65"/>
      <c r="M273" s="65"/>
      <c r="N273" s="65"/>
      <c r="O273" s="65"/>
      <c r="P273" s="65"/>
    </row>
    <row r="274" spans="11:16">
      <c r="K274" s="65"/>
      <c r="L274" s="65"/>
      <c r="M274" s="65"/>
      <c r="N274" s="65"/>
      <c r="O274" s="65"/>
      <c r="P274" s="65"/>
    </row>
    <row r="275" spans="11:16">
      <c r="K275" s="65"/>
      <c r="L275" s="65"/>
      <c r="M275" s="65"/>
      <c r="N275" s="65"/>
      <c r="O275" s="65"/>
      <c r="P275" s="65"/>
    </row>
    <row r="276" spans="11:16">
      <c r="K276" s="65"/>
      <c r="L276" s="65"/>
      <c r="M276" s="65"/>
      <c r="N276" s="65"/>
      <c r="O276" s="65"/>
      <c r="P276" s="65"/>
    </row>
    <row r="277" spans="11:16">
      <c r="K277" s="65"/>
      <c r="L277" s="65"/>
      <c r="M277" s="65"/>
      <c r="N277" s="65"/>
      <c r="O277" s="65"/>
      <c r="P277" s="65"/>
    </row>
    <row r="278" spans="11:16">
      <c r="K278" s="65"/>
      <c r="L278" s="65"/>
      <c r="M278" s="65"/>
      <c r="N278" s="65"/>
      <c r="O278" s="65"/>
      <c r="P278" s="65"/>
    </row>
    <row r="279" spans="11:16">
      <c r="K279" s="65"/>
      <c r="L279" s="65"/>
      <c r="M279" s="65"/>
      <c r="N279" s="65"/>
      <c r="O279" s="65"/>
      <c r="P279" s="65"/>
    </row>
    <row r="280" spans="11:16">
      <c r="K280" s="65"/>
      <c r="L280" s="65"/>
      <c r="M280" s="65"/>
      <c r="N280" s="65"/>
      <c r="O280" s="65"/>
      <c r="P280" s="65"/>
    </row>
    <row r="281" spans="11:16">
      <c r="K281" s="65"/>
      <c r="L281" s="65"/>
      <c r="M281" s="65"/>
      <c r="N281" s="65"/>
      <c r="O281" s="65"/>
      <c r="P281" s="65"/>
    </row>
    <row r="282" spans="11:16">
      <c r="K282" s="65"/>
      <c r="L282" s="65"/>
      <c r="M282" s="65"/>
      <c r="N282" s="65"/>
      <c r="O282" s="65"/>
      <c r="P282" s="65"/>
    </row>
    <row r="283" spans="11:16">
      <c r="K283" s="65"/>
      <c r="L283" s="65"/>
      <c r="M283" s="65"/>
      <c r="N283" s="65"/>
      <c r="O283" s="65"/>
      <c r="P283" s="65"/>
    </row>
    <row r="284" spans="11:16">
      <c r="K284" s="65"/>
      <c r="L284" s="65"/>
      <c r="M284" s="65"/>
      <c r="N284" s="65"/>
      <c r="O284" s="65"/>
      <c r="P284" s="65"/>
    </row>
    <row r="285" spans="11:16">
      <c r="K285" s="65"/>
      <c r="L285" s="65"/>
      <c r="M285" s="65"/>
      <c r="N285" s="65"/>
      <c r="O285" s="65"/>
      <c r="P285" s="65"/>
    </row>
    <row r="286" spans="11:16">
      <c r="K286" s="65"/>
      <c r="L286" s="65"/>
      <c r="M286" s="65"/>
      <c r="N286" s="65"/>
      <c r="O286" s="65"/>
      <c r="P286" s="65"/>
    </row>
    <row r="287" spans="11:16">
      <c r="K287" s="65"/>
      <c r="L287" s="65"/>
      <c r="M287" s="65"/>
      <c r="N287" s="65"/>
      <c r="O287" s="65"/>
      <c r="P287" s="65"/>
    </row>
    <row r="288" spans="11:16">
      <c r="K288" s="65"/>
      <c r="L288" s="65"/>
      <c r="M288" s="65"/>
      <c r="N288" s="65"/>
      <c r="O288" s="65"/>
      <c r="P288" s="65"/>
    </row>
    <row r="289" spans="11:16">
      <c r="K289" s="65"/>
      <c r="L289" s="65"/>
      <c r="M289" s="65"/>
      <c r="N289" s="65"/>
      <c r="O289" s="65"/>
      <c r="P289" s="65"/>
    </row>
    <row r="290" spans="11:16">
      <c r="K290" s="65"/>
      <c r="L290" s="65"/>
      <c r="M290" s="65"/>
      <c r="N290" s="65"/>
      <c r="O290" s="65"/>
      <c r="P290" s="65"/>
    </row>
    <row r="291" spans="11:16">
      <c r="K291" s="65"/>
      <c r="L291" s="65"/>
      <c r="M291" s="65"/>
      <c r="N291" s="65"/>
      <c r="O291" s="65"/>
      <c r="P291" s="65"/>
    </row>
    <row r="292" spans="11:16">
      <c r="K292" s="65"/>
      <c r="L292" s="65"/>
      <c r="M292" s="65"/>
      <c r="N292" s="65"/>
      <c r="O292" s="65"/>
      <c r="P292" s="65"/>
    </row>
    <row r="293" spans="11:16">
      <c r="K293" s="65"/>
      <c r="L293" s="65"/>
      <c r="M293" s="65"/>
      <c r="N293" s="65"/>
      <c r="O293" s="65"/>
      <c r="P293" s="65"/>
    </row>
    <row r="294" spans="11:16">
      <c r="K294" s="65"/>
      <c r="L294" s="65"/>
      <c r="M294" s="65"/>
      <c r="N294" s="65"/>
      <c r="O294" s="65"/>
      <c r="P294" s="65"/>
    </row>
    <row r="295" spans="11:16">
      <c r="K295" s="65"/>
      <c r="L295" s="65"/>
      <c r="M295" s="65"/>
      <c r="N295" s="65"/>
      <c r="O295" s="65"/>
      <c r="P295" s="65"/>
    </row>
    <row r="296" spans="11:16">
      <c r="K296" s="65"/>
      <c r="L296" s="65"/>
      <c r="M296" s="65"/>
      <c r="N296" s="65"/>
      <c r="O296" s="65"/>
      <c r="P296" s="65"/>
    </row>
    <row r="297" spans="11:16">
      <c r="K297" s="65"/>
      <c r="L297" s="65"/>
      <c r="M297" s="65"/>
      <c r="N297" s="65"/>
      <c r="O297" s="65"/>
      <c r="P297" s="65"/>
    </row>
  </sheetData>
  <pageMargins left="0.7" right="0.7" top="0.75" bottom="0.75" header="0.3" footer="0.3"/>
  <pageSetup paperSize="9" orientation="portrait" r:id="rId1"/>
  <headerFooter>
    <oddHeader>&amp;C&amp;"Verdana,Regular"&amp;10&amp;K000000Internal Only</oddHeader>
    <oddFooter>&amp;C&amp;"Verdana,Regular"&amp;10&amp;K000000Internal Only</oddFooter>
    <evenHeader>&amp;C&amp;"Verdana,Regular"&amp;10&amp;K000000Internal Only</evenHeader>
    <evenFooter>&amp;C&amp;"Verdana,Regular"&amp;10&amp;K000000Internal Only</evenFooter>
    <firstHeader>&amp;C&amp;"Verdana,Regular"&amp;10&amp;K000000Internal Only</firstHeader>
    <firstFooter>&amp;C&amp;"Verdana,Regular"&amp;10&amp;K000000Internal Only</first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75F4F-5298-4223-B387-E35973D2FA4A}">
  <sheetPr>
    <tabColor theme="9" tint="-0.249977111117893"/>
    <pageSetUpPr autoPageBreaks="0"/>
  </sheetPr>
  <dimension ref="A1:O85"/>
  <sheetViews>
    <sheetView showGridLines="0" zoomScale="85" zoomScaleNormal="85" workbookViewId="0">
      <pane ySplit="7" topLeftCell="A8" activePane="bottomLeft" state="frozen"/>
      <selection pane="bottomLeft" activeCell="A4" sqref="A4"/>
    </sheetView>
  </sheetViews>
  <sheetFormatPr defaultColWidth="9.23046875" defaultRowHeight="14.5"/>
  <cols>
    <col min="1" max="1" width="63.07421875" style="276" bestFit="1" customWidth="1"/>
    <col min="2" max="2" width="9.84375" style="276" customWidth="1"/>
    <col min="3" max="3" width="9.61328125" style="276" customWidth="1"/>
    <col min="4" max="4" width="15.23046875" style="276" customWidth="1"/>
    <col min="5" max="12" width="9.23046875" style="61"/>
    <col min="13" max="13" width="25.23046875" style="61" customWidth="1"/>
    <col min="14" max="14" width="0.4609375" style="61" customWidth="1"/>
    <col min="15" max="16384" width="9.23046875" style="61"/>
  </cols>
  <sheetData>
    <row r="1" spans="1:14" ht="15.5">
      <c r="A1" s="21" t="s">
        <v>0</v>
      </c>
      <c r="B1" s="468"/>
      <c r="C1" s="21" t="str">
        <f>Cover!$B$20</f>
        <v>Lon</v>
      </c>
      <c r="D1" s="22"/>
      <c r="E1" s="77"/>
      <c r="F1" s="78"/>
      <c r="G1" s="78"/>
      <c r="H1" s="78"/>
      <c r="I1" s="78"/>
      <c r="J1" s="78"/>
      <c r="K1" s="78"/>
      <c r="L1" s="78"/>
      <c r="M1" s="79"/>
      <c r="N1" s="82"/>
    </row>
    <row r="2" spans="1:14" ht="15.5">
      <c r="A2" s="21" t="s">
        <v>506</v>
      </c>
      <c r="B2" s="453"/>
      <c r="C2" s="21" t="str">
        <f>Cover!$B$18</f>
        <v>2021/22</v>
      </c>
      <c r="D2" s="22"/>
      <c r="E2" s="27"/>
      <c r="F2" s="4"/>
      <c r="G2" s="4"/>
      <c r="H2" s="4"/>
      <c r="I2" s="4"/>
      <c r="J2" s="4"/>
      <c r="K2" s="4"/>
      <c r="L2" s="4"/>
      <c r="M2" s="13"/>
      <c r="N2" s="82"/>
    </row>
    <row r="3" spans="1:14" ht="15.5">
      <c r="A3" s="473"/>
      <c r="B3" s="453"/>
      <c r="C3" s="488"/>
      <c r="D3" s="453"/>
      <c r="E3" s="27"/>
      <c r="F3" s="4"/>
      <c r="G3" s="4"/>
      <c r="H3" s="4"/>
      <c r="I3" s="4"/>
      <c r="J3" s="4"/>
      <c r="K3" s="4"/>
      <c r="L3" s="4"/>
      <c r="M3" s="13"/>
      <c r="N3" s="82"/>
    </row>
    <row r="4" spans="1:14" ht="17">
      <c r="A4" s="81" t="s">
        <v>296</v>
      </c>
      <c r="B4" s="454"/>
      <c r="C4" s="489"/>
      <c r="D4" s="454"/>
      <c r="E4" s="28"/>
      <c r="F4" s="2"/>
      <c r="G4" s="2"/>
      <c r="H4" s="2"/>
      <c r="I4" s="2"/>
      <c r="J4" s="2"/>
      <c r="K4" s="2"/>
      <c r="L4" s="2"/>
      <c r="M4" s="14"/>
      <c r="N4" s="82"/>
    </row>
    <row r="5" spans="1:14">
      <c r="N5" s="82"/>
    </row>
    <row r="6" spans="1:14">
      <c r="N6" s="82"/>
    </row>
    <row r="7" spans="1:14" s="76" customFormat="1" ht="15.5">
      <c r="A7" s="475" t="s">
        <v>724</v>
      </c>
      <c r="B7" s="524"/>
      <c r="C7" s="528"/>
      <c r="D7" s="535" t="s">
        <v>13</v>
      </c>
      <c r="E7" s="99" t="s">
        <v>14</v>
      </c>
      <c r="F7" s="99" t="s">
        <v>15</v>
      </c>
      <c r="G7" s="99" t="s">
        <v>16</v>
      </c>
      <c r="H7" s="99" t="s">
        <v>17</v>
      </c>
      <c r="I7" s="99" t="s">
        <v>18</v>
      </c>
      <c r="J7" s="75"/>
      <c r="K7" s="74"/>
      <c r="N7" s="95"/>
    </row>
    <row r="8" spans="1:14">
      <c r="N8" s="82"/>
    </row>
    <row r="9" spans="1:14" ht="15.5">
      <c r="A9" s="406" t="s">
        <v>297</v>
      </c>
      <c r="B9" s="407" t="s">
        <v>727</v>
      </c>
      <c r="C9" s="406" t="s">
        <v>298</v>
      </c>
      <c r="D9" s="406" t="s">
        <v>22</v>
      </c>
      <c r="E9" s="107">
        <f>E29</f>
        <v>0</v>
      </c>
      <c r="F9" s="107">
        <f t="shared" ref="F9:I9" si="0">F29</f>
        <v>0</v>
      </c>
      <c r="G9" s="107">
        <f t="shared" si="0"/>
        <v>0</v>
      </c>
      <c r="H9" s="107">
        <f t="shared" si="0"/>
        <v>0</v>
      </c>
      <c r="I9" s="107">
        <f t="shared" si="0"/>
        <v>0</v>
      </c>
      <c r="N9" s="82"/>
    </row>
    <row r="10" spans="1:14" ht="15.5">
      <c r="A10" s="406" t="s">
        <v>299</v>
      </c>
      <c r="B10" s="407" t="s">
        <v>728</v>
      </c>
      <c r="C10" s="406" t="s">
        <v>300</v>
      </c>
      <c r="D10" s="406" t="s">
        <v>22</v>
      </c>
      <c r="E10" s="110">
        <f>E53</f>
        <v>0</v>
      </c>
      <c r="F10" s="301"/>
      <c r="G10" s="301"/>
      <c r="H10" s="301"/>
      <c r="I10" s="301"/>
      <c r="N10" s="82"/>
    </row>
    <row r="11" spans="1:14" ht="15.5">
      <c r="A11" s="406" t="s">
        <v>301</v>
      </c>
      <c r="B11" s="407" t="s">
        <v>729</v>
      </c>
      <c r="C11" s="406" t="s">
        <v>302</v>
      </c>
      <c r="D11" s="406" t="s">
        <v>22</v>
      </c>
      <c r="E11" s="107">
        <f>E64</f>
        <v>0</v>
      </c>
      <c r="F11" s="107">
        <f t="shared" ref="F11:I11" si="1">F64</f>
        <v>0</v>
      </c>
      <c r="G11" s="107">
        <f t="shared" si="1"/>
        <v>0</v>
      </c>
      <c r="H11" s="107">
        <f t="shared" si="1"/>
        <v>0</v>
      </c>
      <c r="I11" s="107">
        <f t="shared" si="1"/>
        <v>0</v>
      </c>
      <c r="N11" s="82"/>
    </row>
    <row r="12" spans="1:14" ht="15.5">
      <c r="A12" s="407"/>
      <c r="B12" s="466" t="s">
        <v>730</v>
      </c>
      <c r="C12" s="466" t="s">
        <v>303</v>
      </c>
      <c r="D12" s="466" t="s">
        <v>22</v>
      </c>
      <c r="E12" s="259">
        <f>SUM(E9:E11)</f>
        <v>0</v>
      </c>
      <c r="F12" s="259">
        <f t="shared" ref="F12:I12" si="2">SUM(F9:F11)</f>
        <v>0</v>
      </c>
      <c r="G12" s="259">
        <f t="shared" si="2"/>
        <v>0</v>
      </c>
      <c r="H12" s="259">
        <f t="shared" si="2"/>
        <v>0</v>
      </c>
      <c r="I12" s="259">
        <f t="shared" si="2"/>
        <v>0</v>
      </c>
      <c r="N12" s="82"/>
    </row>
    <row r="13" spans="1:14">
      <c r="N13" s="82"/>
    </row>
    <row r="14" spans="1:14">
      <c r="N14" s="82"/>
    </row>
    <row r="15" spans="1:14" ht="3" customHeight="1">
      <c r="A15" s="536"/>
      <c r="B15" s="536"/>
      <c r="C15" s="536"/>
      <c r="D15" s="536"/>
      <c r="E15" s="82"/>
      <c r="F15" s="82"/>
      <c r="G15" s="82"/>
      <c r="H15" s="82"/>
      <c r="I15" s="82"/>
      <c r="J15" s="82"/>
      <c r="K15" s="82"/>
      <c r="L15" s="82"/>
      <c r="M15" s="82"/>
      <c r="N15" s="82"/>
    </row>
    <row r="16" spans="1:14">
      <c r="N16" s="82"/>
    </row>
    <row r="17" spans="1:15">
      <c r="A17" s="86" t="s">
        <v>304</v>
      </c>
      <c r="B17" s="539"/>
      <c r="C17" s="539"/>
      <c r="D17" s="539"/>
      <c r="E17" s="83"/>
      <c r="F17" s="83"/>
      <c r="G17" s="83"/>
      <c r="H17" s="83"/>
      <c r="I17" s="83"/>
      <c r="J17" s="84"/>
      <c r="K17" s="84"/>
      <c r="L17" s="84"/>
      <c r="M17" s="84"/>
      <c r="N17" s="96"/>
      <c r="O17" s="84"/>
    </row>
    <row r="18" spans="1:15">
      <c r="A18" s="103" t="s">
        <v>305</v>
      </c>
      <c r="B18" s="539"/>
      <c r="C18" s="539"/>
      <c r="D18" s="539"/>
      <c r="E18" s="83"/>
      <c r="F18" s="83"/>
      <c r="G18" s="83"/>
      <c r="H18" s="83"/>
      <c r="I18" s="83"/>
      <c r="J18" s="88"/>
      <c r="K18" s="88"/>
      <c r="L18" s="88"/>
      <c r="M18" s="84"/>
      <c r="N18" s="96"/>
      <c r="O18" s="84"/>
    </row>
    <row r="19" spans="1:15">
      <c r="A19" s="103"/>
      <c r="B19" s="103"/>
      <c r="C19" s="103"/>
      <c r="D19" s="103"/>
      <c r="E19"/>
      <c r="F19" s="84"/>
      <c r="G19" s="84"/>
      <c r="H19" s="84"/>
      <c r="I19" s="84"/>
      <c r="J19" s="88"/>
      <c r="K19" s="88"/>
      <c r="L19" s="88"/>
      <c r="M19" s="84"/>
      <c r="N19" s="82"/>
      <c r="O19" s="84"/>
    </row>
    <row r="20" spans="1:15">
      <c r="A20" s="103"/>
      <c r="B20" s="103"/>
      <c r="C20" s="103"/>
      <c r="D20" s="103"/>
      <c r="E20" s="84"/>
      <c r="F20" s="84"/>
      <c r="G20" s="84"/>
      <c r="H20" s="84"/>
      <c r="I20" s="84"/>
      <c r="J20"/>
      <c r="K20" s="88"/>
      <c r="L20" s="88"/>
      <c r="M20" s="84"/>
      <c r="N20" s="82"/>
      <c r="O20" s="84"/>
    </row>
    <row r="21" spans="1:15">
      <c r="A21" s="103"/>
      <c r="B21" s="103"/>
      <c r="C21" s="103"/>
      <c r="D21" s="103"/>
      <c r="E21" s="84"/>
      <c r="F21" s="84"/>
      <c r="G21" s="84"/>
      <c r="H21" s="84"/>
      <c r="I21" s="84"/>
      <c r="J21" s="88"/>
      <c r="K21" s="88"/>
      <c r="L21" s="88"/>
      <c r="M21" s="84"/>
      <c r="N21" s="82"/>
      <c r="O21" s="84"/>
    </row>
    <row r="22" spans="1:15">
      <c r="A22" s="103"/>
      <c r="B22" s="103"/>
      <c r="C22" s="103"/>
      <c r="D22" s="103"/>
      <c r="E22" s="84"/>
      <c r="F22" s="84"/>
      <c r="G22" s="84"/>
      <c r="H22" s="84"/>
      <c r="I22" s="84"/>
      <c r="J22" s="88"/>
      <c r="K22" s="88"/>
      <c r="L22" s="88"/>
      <c r="M22" s="84"/>
      <c r="N22" s="82"/>
      <c r="O22" s="84"/>
    </row>
    <row r="23" spans="1:15">
      <c r="A23" s="86" t="s">
        <v>306</v>
      </c>
      <c r="B23" s="103"/>
      <c r="C23" s="103"/>
      <c r="D23" s="103"/>
      <c r="E23" s="84"/>
      <c r="F23" s="84"/>
      <c r="G23" s="85"/>
      <c r="H23" s="84"/>
      <c r="I23" s="84"/>
      <c r="J23" s="88"/>
      <c r="K23" s="88"/>
      <c r="L23" s="88"/>
      <c r="M23" s="84"/>
      <c r="N23" s="82"/>
      <c r="O23" s="84"/>
    </row>
    <row r="24" spans="1:15">
      <c r="A24" s="537"/>
      <c r="B24" s="103"/>
      <c r="C24" s="103"/>
      <c r="D24" s="103"/>
      <c r="E24" s="83"/>
      <c r="F24" s="83"/>
      <c r="G24" s="83"/>
      <c r="H24" s="83"/>
      <c r="I24" s="83"/>
      <c r="N24" s="82"/>
      <c r="O24" s="84"/>
    </row>
    <row r="25" spans="1:15" ht="15.5">
      <c r="A25" s="406" t="s">
        <v>307</v>
      </c>
      <c r="B25" s="407" t="s">
        <v>731</v>
      </c>
      <c r="C25" s="406"/>
      <c r="D25" s="406" t="s">
        <v>22</v>
      </c>
      <c r="E25" s="111"/>
      <c r="F25" s="111"/>
      <c r="G25" s="111"/>
      <c r="H25" s="111"/>
      <c r="I25" s="111"/>
      <c r="J25" s="90" t="s">
        <v>308</v>
      </c>
      <c r="N25" s="82"/>
      <c r="O25" s="84"/>
    </row>
    <row r="26" spans="1:15">
      <c r="A26" s="406"/>
      <c r="B26" s="407"/>
      <c r="C26" s="406"/>
      <c r="D26" s="406"/>
      <c r="E26" s="89"/>
      <c r="F26" s="89"/>
      <c r="G26" s="89"/>
      <c r="H26" s="89"/>
      <c r="I26" s="89"/>
      <c r="J26" s="90"/>
      <c r="N26" s="82"/>
      <c r="O26" s="84"/>
    </row>
    <row r="27" spans="1:15" ht="15.5">
      <c r="A27" s="406" t="s">
        <v>309</v>
      </c>
      <c r="B27" s="407" t="s">
        <v>732</v>
      </c>
      <c r="C27" s="406"/>
      <c r="D27" s="406" t="s">
        <v>22</v>
      </c>
      <c r="E27" s="557"/>
      <c r="F27" s="558"/>
      <c r="G27" s="558"/>
      <c r="H27" s="558"/>
      <c r="I27" s="559"/>
      <c r="J27" s="90"/>
      <c r="N27" s="82"/>
      <c r="O27" s="84"/>
    </row>
    <row r="28" spans="1:15" ht="15.5">
      <c r="A28" s="406" t="s">
        <v>310</v>
      </c>
      <c r="B28" s="407" t="s">
        <v>733</v>
      </c>
      <c r="C28" s="406"/>
      <c r="D28" s="406" t="s">
        <v>22</v>
      </c>
      <c r="E28" s="560"/>
      <c r="F28" s="561"/>
      <c r="G28" s="561"/>
      <c r="H28" s="561"/>
      <c r="I28" s="562"/>
      <c r="J28" s="90" t="s">
        <v>311</v>
      </c>
      <c r="N28" s="82"/>
      <c r="O28" s="84"/>
    </row>
    <row r="29" spans="1:15" ht="15.5">
      <c r="A29" s="406" t="s">
        <v>304</v>
      </c>
      <c r="B29" s="466" t="s">
        <v>727</v>
      </c>
      <c r="C29" s="466"/>
      <c r="D29" s="466" t="s">
        <v>22</v>
      </c>
      <c r="E29" s="259">
        <f>0.9*E25</f>
        <v>0</v>
      </c>
      <c r="F29" s="259">
        <f>0.9*F25</f>
        <v>0</v>
      </c>
      <c r="G29" s="259">
        <f>0.9*G25</f>
        <v>0</v>
      </c>
      <c r="H29" s="259">
        <f>0.9*H25</f>
        <v>0</v>
      </c>
      <c r="I29" s="259">
        <f>0.9*I25</f>
        <v>0</v>
      </c>
      <c r="J29" s="90"/>
      <c r="N29" s="82"/>
      <c r="O29" s="84"/>
    </row>
    <row r="30" spans="1:15">
      <c r="A30" s="103"/>
      <c r="B30" s="103"/>
      <c r="C30" s="103"/>
      <c r="D30" s="103"/>
      <c r="E30" s="89" t="b">
        <f>SUM($E$29:$I$29)&lt;=$E$27+E28</f>
        <v>1</v>
      </c>
      <c r="F30" s="89" t="b">
        <f>SUM($E$29:$I$29)&lt;=$E$27+F28</f>
        <v>1</v>
      </c>
      <c r="G30" s="89" t="b">
        <f>SUM($E$29:$I$29)&lt;=$E$27+G28</f>
        <v>1</v>
      </c>
      <c r="H30" s="89" t="b">
        <f>SUM($E$29:$I$29)&lt;=$E$27+H28</f>
        <v>1</v>
      </c>
      <c r="I30" s="89" t="b">
        <f>SUM($E$29:$I$29)&lt;=$E$27+I28</f>
        <v>1</v>
      </c>
      <c r="N30" s="82"/>
      <c r="O30" s="84"/>
    </row>
    <row r="31" spans="1:15">
      <c r="A31" s="103"/>
      <c r="B31" s="103"/>
      <c r="C31" s="103"/>
      <c r="D31" s="103"/>
      <c r="E31" s="84"/>
      <c r="F31" s="84"/>
      <c r="G31" s="85"/>
      <c r="H31" s="84"/>
      <c r="I31" s="84"/>
      <c r="J31" s="88"/>
      <c r="K31" s="88"/>
      <c r="L31" s="88"/>
      <c r="M31" s="87"/>
      <c r="N31" s="82"/>
      <c r="O31" s="84"/>
    </row>
    <row r="32" spans="1:15">
      <c r="A32" s="103"/>
      <c r="B32" s="103"/>
      <c r="C32" s="103"/>
      <c r="D32" s="103"/>
      <c r="E32" s="84"/>
      <c r="F32" s="84"/>
      <c r="G32" s="85"/>
      <c r="H32" s="84"/>
      <c r="I32" s="84"/>
      <c r="J32" s="88"/>
      <c r="K32" s="88"/>
      <c r="L32" s="88"/>
      <c r="M32" s="87"/>
      <c r="N32" s="82"/>
      <c r="O32" s="84"/>
    </row>
    <row r="33" spans="1:15">
      <c r="A33" s="103"/>
      <c r="B33" s="103"/>
      <c r="C33" s="103"/>
      <c r="D33" s="103"/>
      <c r="E33" s="84"/>
      <c r="F33" s="84"/>
      <c r="G33" s="85"/>
      <c r="H33" s="84"/>
      <c r="I33" s="84"/>
      <c r="J33" s="88"/>
      <c r="K33" s="88"/>
      <c r="L33" s="88"/>
      <c r="M33" s="87"/>
      <c r="N33" s="82"/>
      <c r="O33" s="84"/>
    </row>
    <row r="34" spans="1:15" ht="4" customHeight="1">
      <c r="A34" s="536"/>
      <c r="B34" s="536"/>
      <c r="C34" s="536"/>
      <c r="D34" s="536"/>
      <c r="E34" s="82"/>
      <c r="F34" s="82"/>
      <c r="G34" s="82"/>
      <c r="H34" s="82"/>
      <c r="I34" s="82"/>
      <c r="J34" s="82"/>
      <c r="K34" s="82"/>
      <c r="L34" s="82"/>
      <c r="M34" s="82"/>
      <c r="N34" s="82"/>
    </row>
    <row r="35" spans="1:15">
      <c r="N35" s="82"/>
    </row>
    <row r="36" spans="1:15" ht="15.5">
      <c r="A36" s="86" t="s">
        <v>725</v>
      </c>
      <c r="N36" s="82"/>
    </row>
    <row r="37" spans="1:15">
      <c r="A37" s="103" t="s">
        <v>312</v>
      </c>
      <c r="N37" s="82"/>
    </row>
    <row r="38" spans="1:15">
      <c r="A38" s="103"/>
      <c r="N38" s="82"/>
    </row>
    <row r="39" spans="1:15">
      <c r="A39" s="103"/>
      <c r="N39" s="82"/>
    </row>
    <row r="40" spans="1:15" ht="15.5">
      <c r="A40" s="406" t="s">
        <v>313</v>
      </c>
      <c r="B40" s="98" t="s">
        <v>518</v>
      </c>
      <c r="D40" s="277" t="s">
        <v>519</v>
      </c>
      <c r="E40" s="278"/>
      <c r="F40" s="279"/>
      <c r="G40" s="279"/>
      <c r="H40" s="279"/>
      <c r="I40" s="279"/>
      <c r="J40" s="280" t="s">
        <v>520</v>
      </c>
      <c r="N40" s="82"/>
    </row>
    <row r="41" spans="1:15" ht="15.5">
      <c r="A41" s="406" t="s">
        <v>314</v>
      </c>
      <c r="B41" s="98" t="s">
        <v>553</v>
      </c>
      <c r="D41" s="277" t="s">
        <v>519</v>
      </c>
      <c r="E41" s="278">
        <v>0</v>
      </c>
      <c r="F41" s="279"/>
      <c r="G41" s="279"/>
      <c r="H41" s="279"/>
      <c r="I41" s="279"/>
      <c r="J41" s="280" t="s">
        <v>521</v>
      </c>
      <c r="N41" s="82"/>
    </row>
    <row r="42" spans="1:15">
      <c r="A42" s="406"/>
      <c r="B42" s="98"/>
      <c r="D42" s="277"/>
      <c r="E42" s="281"/>
      <c r="F42" s="281"/>
      <c r="G42" s="281"/>
      <c r="H42" s="281"/>
      <c r="I42" s="281"/>
      <c r="N42" s="82"/>
    </row>
    <row r="43" spans="1:15">
      <c r="A43" s="406"/>
      <c r="B43" s="282"/>
      <c r="C43" s="283"/>
      <c r="D43" s="284"/>
      <c r="E43" s="285"/>
      <c r="F43" s="285"/>
      <c r="G43" s="285"/>
      <c r="H43" s="285"/>
      <c r="I43" s="285"/>
      <c r="N43" s="82"/>
    </row>
    <row r="44" spans="1:15" ht="15.5">
      <c r="A44" s="406" t="s">
        <v>522</v>
      </c>
      <c r="B44" s="540" t="s">
        <v>741</v>
      </c>
      <c r="D44" s="277" t="s">
        <v>519</v>
      </c>
      <c r="E44" s="278"/>
      <c r="F44" s="279"/>
      <c r="G44" s="279"/>
      <c r="H44" s="279"/>
      <c r="I44" s="286"/>
      <c r="J44" s="61" t="s">
        <v>528</v>
      </c>
      <c r="N44" s="82"/>
    </row>
    <row r="45" spans="1:15" ht="15.5">
      <c r="A45" s="406"/>
      <c r="B45" s="540" t="s">
        <v>742</v>
      </c>
      <c r="D45" s="277" t="s">
        <v>519</v>
      </c>
      <c r="E45" s="278"/>
      <c r="F45" s="279"/>
      <c r="G45" s="279"/>
      <c r="H45" s="279"/>
      <c r="I45" s="286"/>
      <c r="J45" s="61" t="s">
        <v>529</v>
      </c>
      <c r="N45" s="82"/>
    </row>
    <row r="46" spans="1:15" ht="15.5">
      <c r="A46" s="406"/>
      <c r="B46" s="540" t="s">
        <v>743</v>
      </c>
      <c r="D46" s="277" t="s">
        <v>519</v>
      </c>
      <c r="E46" s="278"/>
      <c r="F46" s="279"/>
      <c r="G46" s="279"/>
      <c r="H46" s="279"/>
      <c r="I46" s="286"/>
      <c r="J46" s="61" t="s">
        <v>530</v>
      </c>
      <c r="N46" s="82"/>
    </row>
    <row r="47" spans="1:15" ht="15.5">
      <c r="A47" s="406"/>
      <c r="B47" s="540" t="s">
        <v>744</v>
      </c>
      <c r="D47" s="277" t="s">
        <v>519</v>
      </c>
      <c r="E47" s="278"/>
      <c r="F47" s="279"/>
      <c r="G47" s="279"/>
      <c r="H47" s="279"/>
      <c r="I47" s="286"/>
      <c r="J47" s="61" t="s">
        <v>531</v>
      </c>
      <c r="N47" s="82"/>
    </row>
    <row r="48" spans="1:15">
      <c r="A48" s="406"/>
      <c r="B48" s="98" t="s">
        <v>315</v>
      </c>
      <c r="D48" s="277" t="s">
        <v>519</v>
      </c>
      <c r="E48" s="287">
        <f>E44*E45-(E46+E47)</f>
        <v>0</v>
      </c>
      <c r="F48" s="288"/>
      <c r="G48" s="288"/>
      <c r="H48" s="288"/>
      <c r="I48" s="289"/>
      <c r="N48" s="82"/>
    </row>
    <row r="49" spans="1:14">
      <c r="A49" s="406"/>
      <c r="B49" s="282"/>
      <c r="C49" s="283"/>
      <c r="D49" s="284"/>
      <c r="E49" s="290"/>
      <c r="F49" s="291"/>
      <c r="G49" s="291"/>
      <c r="H49" s="291"/>
      <c r="I49" s="291"/>
      <c r="N49" s="82"/>
    </row>
    <row r="50" spans="1:14" ht="15.5">
      <c r="A50" s="406" t="s">
        <v>523</v>
      </c>
      <c r="B50" s="98" t="s">
        <v>524</v>
      </c>
      <c r="D50" s="277" t="s">
        <v>316</v>
      </c>
      <c r="E50" s="292">
        <f>'Price Conversions'!$B$13</f>
        <v>283.30833333333334</v>
      </c>
      <c r="F50" s="101"/>
      <c r="G50" s="101"/>
      <c r="H50" s="101"/>
      <c r="I50" s="102"/>
      <c r="J50" s="293" t="s">
        <v>525</v>
      </c>
      <c r="N50" s="82"/>
    </row>
    <row r="51" spans="1:14" ht="15.5">
      <c r="A51" s="406"/>
      <c r="B51" s="98" t="s">
        <v>526</v>
      </c>
      <c r="D51" s="277" t="s">
        <v>316</v>
      </c>
      <c r="E51" s="292">
        <f>'Price Conversions'!E13</f>
        <v>298.18942408477898</v>
      </c>
      <c r="F51" s="101"/>
      <c r="G51" s="101"/>
      <c r="H51" s="101"/>
      <c r="I51" s="102"/>
      <c r="J51" s="293" t="s">
        <v>525</v>
      </c>
      <c r="N51" s="82"/>
    </row>
    <row r="52" spans="1:14">
      <c r="A52" s="406"/>
      <c r="B52" s="282"/>
      <c r="C52" s="283"/>
      <c r="D52" s="284"/>
      <c r="E52" s="294"/>
      <c r="F52" s="295"/>
      <c r="G52" s="291"/>
      <c r="H52" s="291"/>
      <c r="I52" s="296"/>
      <c r="N52" s="82"/>
    </row>
    <row r="53" spans="1:14" ht="15.5">
      <c r="A53" s="406" t="s">
        <v>317</v>
      </c>
      <c r="B53" s="68" t="s">
        <v>527</v>
      </c>
      <c r="C53" s="297"/>
      <c r="D53" s="298" t="s">
        <v>318</v>
      </c>
      <c r="E53" s="299">
        <f>IFERROR((0.9*MIN(E40,E48)-E41)*E50/E51,"-")</f>
        <v>0</v>
      </c>
      <c r="F53" s="300"/>
      <c r="G53" s="300"/>
      <c r="H53" s="300"/>
      <c r="I53" s="300"/>
      <c r="N53" s="82"/>
    </row>
    <row r="54" spans="1:14">
      <c r="A54" s="103"/>
      <c r="N54" s="82"/>
    </row>
    <row r="55" spans="1:14">
      <c r="N55" s="82"/>
    </row>
    <row r="56" spans="1:14" ht="4.5" customHeight="1">
      <c r="A56" s="536"/>
      <c r="B56" s="536"/>
      <c r="C56" s="536"/>
      <c r="D56" s="536"/>
      <c r="E56" s="82"/>
      <c r="F56" s="82"/>
      <c r="G56" s="82"/>
      <c r="H56" s="82"/>
      <c r="I56" s="82"/>
      <c r="J56" s="82"/>
      <c r="K56" s="82"/>
      <c r="L56" s="82"/>
      <c r="M56" s="82"/>
      <c r="N56" s="82"/>
    </row>
    <row r="57" spans="1:14" ht="27.75" customHeight="1">
      <c r="A57" s="297" t="s">
        <v>726</v>
      </c>
      <c r="B57" s="297"/>
      <c r="N57" s="82"/>
    </row>
    <row r="58" spans="1:14">
      <c r="A58" s="276" t="s">
        <v>319</v>
      </c>
      <c r="N58" s="82"/>
    </row>
    <row r="59" spans="1:14">
      <c r="N59" s="82"/>
    </row>
    <row r="60" spans="1:14">
      <c r="E60" s="83"/>
      <c r="F60" s="83"/>
      <c r="G60" s="83"/>
      <c r="H60" s="83"/>
      <c r="I60" s="83"/>
      <c r="N60" s="82"/>
    </row>
    <row r="61" spans="1:14">
      <c r="N61" s="82"/>
    </row>
    <row r="62" spans="1:14" ht="42" customHeight="1">
      <c r="A62" s="440" t="s">
        <v>320</v>
      </c>
      <c r="B62" s="517" t="s">
        <v>734</v>
      </c>
      <c r="D62" s="517" t="s">
        <v>22</v>
      </c>
      <c r="E62" s="107">
        <f>E73</f>
        <v>0</v>
      </c>
      <c r="F62" s="107">
        <f>F73</f>
        <v>0</v>
      </c>
      <c r="G62" s="107">
        <f>G73</f>
        <v>0</v>
      </c>
      <c r="H62" s="107">
        <f>H73</f>
        <v>0</v>
      </c>
      <c r="I62" s="107">
        <f>I73</f>
        <v>0</v>
      </c>
      <c r="N62" s="82"/>
    </row>
    <row r="63" spans="1:14" ht="15.5">
      <c r="A63" s="440" t="s">
        <v>321</v>
      </c>
      <c r="B63" s="517" t="s">
        <v>735</v>
      </c>
      <c r="D63" s="517" t="s">
        <v>22</v>
      </c>
      <c r="E63" s="107">
        <f>E83</f>
        <v>0</v>
      </c>
      <c r="F63" s="107">
        <f>F83</f>
        <v>0</v>
      </c>
      <c r="G63" s="107">
        <f>G83</f>
        <v>0</v>
      </c>
      <c r="H63" s="107">
        <f>H83</f>
        <v>0</v>
      </c>
      <c r="I63" s="107">
        <f>I83</f>
        <v>0</v>
      </c>
      <c r="N63" s="82"/>
    </row>
    <row r="64" spans="1:14" ht="15.5">
      <c r="A64" s="440"/>
      <c r="B64" s="434" t="s">
        <v>736</v>
      </c>
      <c r="D64" s="434" t="s">
        <v>22</v>
      </c>
      <c r="E64" s="259">
        <f>E63+E62</f>
        <v>0</v>
      </c>
      <c r="F64" s="259">
        <f t="shared" ref="F64:I64" si="3">F63+F62</f>
        <v>0</v>
      </c>
      <c r="G64" s="259">
        <f t="shared" si="3"/>
        <v>0</v>
      </c>
      <c r="H64" s="259">
        <f t="shared" si="3"/>
        <v>0</v>
      </c>
      <c r="I64" s="259">
        <f t="shared" si="3"/>
        <v>0</v>
      </c>
      <c r="N64" s="82"/>
    </row>
    <row r="65" spans="1:14">
      <c r="A65" s="440"/>
      <c r="N65" s="82"/>
    </row>
    <row r="66" spans="1:14">
      <c r="A66" s="440"/>
      <c r="N66" s="82"/>
    </row>
    <row r="67" spans="1:14">
      <c r="A67" s="440"/>
      <c r="N67" s="82"/>
    </row>
    <row r="68" spans="1:14">
      <c r="A68" s="440"/>
      <c r="N68" s="82"/>
    </row>
    <row r="69" spans="1:14">
      <c r="A69" s="440"/>
      <c r="N69" s="82"/>
    </row>
    <row r="70" spans="1:14" ht="15.5">
      <c r="A70" s="440" t="s">
        <v>322</v>
      </c>
      <c r="B70" s="517" t="s">
        <v>737</v>
      </c>
      <c r="D70" s="517" t="s">
        <v>22</v>
      </c>
      <c r="E70" s="112">
        <v>0</v>
      </c>
      <c r="F70" s="112">
        <v>0</v>
      </c>
      <c r="G70" s="112">
        <v>0</v>
      </c>
      <c r="H70" s="112">
        <v>0</v>
      </c>
      <c r="I70" s="112">
        <v>0</v>
      </c>
      <c r="J70" s="123"/>
      <c r="K70" s="124"/>
      <c r="N70" s="82"/>
    </row>
    <row r="71" spans="1:14" ht="15.5">
      <c r="A71" s="440" t="s">
        <v>323</v>
      </c>
      <c r="B71" s="517" t="s">
        <v>738</v>
      </c>
      <c r="D71" s="517" t="s">
        <v>22</v>
      </c>
      <c r="E71" s="105">
        <v>0</v>
      </c>
      <c r="F71" s="105">
        <v>0</v>
      </c>
      <c r="G71" s="105">
        <v>0</v>
      </c>
      <c r="H71" s="105">
        <v>0</v>
      </c>
      <c r="I71" s="105">
        <v>0</v>
      </c>
      <c r="J71" s="123"/>
      <c r="K71" s="124"/>
      <c r="N71" s="82"/>
    </row>
    <row r="72" spans="1:14" ht="36.75" customHeight="1">
      <c r="A72" s="440" t="s">
        <v>324</v>
      </c>
      <c r="B72" s="517"/>
      <c r="D72" s="517" t="s">
        <v>22</v>
      </c>
      <c r="E72" s="113">
        <v>0</v>
      </c>
      <c r="F72" s="107">
        <f>E70</f>
        <v>0</v>
      </c>
      <c r="G72" s="107">
        <f>E70+F70</f>
        <v>0</v>
      </c>
      <c r="H72" s="107">
        <f>G70+F70+E70</f>
        <v>0</v>
      </c>
      <c r="I72" s="107">
        <f>H70+G70+F70+E70</f>
        <v>0</v>
      </c>
      <c r="J72" s="124"/>
      <c r="K72" s="124"/>
      <c r="N72" s="82"/>
    </row>
    <row r="73" spans="1:14" ht="15.5">
      <c r="A73" s="440" t="s">
        <v>320</v>
      </c>
      <c r="B73" s="517" t="s">
        <v>734</v>
      </c>
      <c r="D73" s="517" t="s">
        <v>22</v>
      </c>
      <c r="E73" s="259">
        <f>MAX(MIN(E70,E71-E72),0)</f>
        <v>0</v>
      </c>
      <c r="F73" s="259">
        <f>MAX(MIN(F70,F71-F72),0)</f>
        <v>0</v>
      </c>
      <c r="G73" s="259">
        <f>MAX(MIN(G70,G71-G72),0)</f>
        <v>0</v>
      </c>
      <c r="H73" s="259">
        <f>MAX(MIN(H70,H71-H72),0)</f>
        <v>0</v>
      </c>
      <c r="I73" s="259">
        <f>MAX(MIN(I70,I71-I72),0)</f>
        <v>0</v>
      </c>
      <c r="J73" s="124"/>
      <c r="K73" s="124"/>
      <c r="N73" s="82"/>
    </row>
    <row r="74" spans="1:14">
      <c r="A74" s="440"/>
      <c r="B74" s="7"/>
      <c r="C74" s="517"/>
      <c r="D74" s="517"/>
      <c r="J74" s="124"/>
      <c r="K74" s="124"/>
      <c r="N74" s="82"/>
    </row>
    <row r="75" spans="1:14">
      <c r="A75" s="440"/>
      <c r="B75" s="7"/>
      <c r="C75" s="517"/>
      <c r="D75" s="517"/>
      <c r="J75" s="124"/>
      <c r="K75" s="124"/>
      <c r="N75" s="82"/>
    </row>
    <row r="76" spans="1:14">
      <c r="A76" s="440"/>
      <c r="B76" s="7"/>
      <c r="C76" s="517"/>
      <c r="D76" s="517"/>
      <c r="J76" s="124"/>
      <c r="K76" s="124"/>
      <c r="N76" s="82"/>
    </row>
    <row r="77" spans="1:14">
      <c r="A77" s="440"/>
      <c r="B77" s="7"/>
      <c r="C77" s="517"/>
      <c r="D77" s="517"/>
      <c r="J77" s="124"/>
      <c r="K77" s="124"/>
      <c r="N77" s="82"/>
    </row>
    <row r="78" spans="1:14">
      <c r="A78" s="440"/>
      <c r="B78" s="7"/>
      <c r="C78" s="517"/>
      <c r="D78" s="517"/>
      <c r="J78" s="124"/>
      <c r="K78" s="124"/>
      <c r="N78" s="82"/>
    </row>
    <row r="79" spans="1:14">
      <c r="A79" s="440"/>
      <c r="B79" s="7"/>
      <c r="C79" s="517"/>
      <c r="D79" s="517"/>
      <c r="J79" s="124"/>
      <c r="K79" s="124"/>
      <c r="N79" s="82"/>
    </row>
    <row r="80" spans="1:14" ht="15.5">
      <c r="A80" s="440" t="s">
        <v>325</v>
      </c>
      <c r="B80" s="517" t="s">
        <v>739</v>
      </c>
      <c r="D80" s="517" t="s">
        <v>22</v>
      </c>
      <c r="E80" s="112">
        <v>0</v>
      </c>
      <c r="F80" s="112">
        <v>0</v>
      </c>
      <c r="G80" s="112">
        <v>0</v>
      </c>
      <c r="H80" s="112">
        <v>0</v>
      </c>
      <c r="I80" s="112">
        <v>0</v>
      </c>
      <c r="J80" s="123"/>
      <c r="K80" s="124"/>
      <c r="N80" s="82"/>
    </row>
    <row r="81" spans="1:14" ht="15.5">
      <c r="A81" s="440" t="s">
        <v>326</v>
      </c>
      <c r="B81" s="517" t="s">
        <v>740</v>
      </c>
      <c r="D81" s="517" t="s">
        <v>22</v>
      </c>
      <c r="E81" s="105">
        <v>0</v>
      </c>
      <c r="F81" s="105">
        <v>0</v>
      </c>
      <c r="G81" s="105">
        <v>0</v>
      </c>
      <c r="H81" s="105">
        <v>0</v>
      </c>
      <c r="I81" s="105">
        <v>0</v>
      </c>
      <c r="J81" s="123"/>
      <c r="K81" s="124"/>
      <c r="N81" s="82"/>
    </row>
    <row r="82" spans="1:14">
      <c r="A82" s="440" t="s">
        <v>327</v>
      </c>
      <c r="B82" s="517"/>
      <c r="D82" s="517" t="s">
        <v>22</v>
      </c>
      <c r="E82" s="113">
        <v>0</v>
      </c>
      <c r="F82" s="107">
        <f>E80</f>
        <v>0</v>
      </c>
      <c r="G82" s="107">
        <f>E80+F80</f>
        <v>0</v>
      </c>
      <c r="H82" s="107">
        <f>G80+F80+E80</f>
        <v>0</v>
      </c>
      <c r="I82" s="107">
        <f>H80+G80+F80+E80</f>
        <v>0</v>
      </c>
      <c r="J82" s="124"/>
      <c r="K82" s="124"/>
      <c r="N82" s="82"/>
    </row>
    <row r="83" spans="1:14" ht="27.5" customHeight="1">
      <c r="A83" s="440" t="s">
        <v>321</v>
      </c>
      <c r="B83" s="538" t="s">
        <v>735</v>
      </c>
      <c r="D83" s="517" t="s">
        <v>22</v>
      </c>
      <c r="E83" s="259">
        <f>MAX(MIN(E80,E81-E82),0)</f>
        <v>0</v>
      </c>
      <c r="F83" s="259">
        <f>MAX(MIN(F80,F81-F82),0)</f>
        <v>0</v>
      </c>
      <c r="G83" s="259">
        <f>MAX(MIN(G80,G81-G82),0)</f>
        <v>0</v>
      </c>
      <c r="H83" s="259">
        <f>MAX(MIN(H80,H81-H82),0)</f>
        <v>0</v>
      </c>
      <c r="I83" s="259">
        <f>MAX(MIN(I80,I81-I82),0)</f>
        <v>0</v>
      </c>
      <c r="N83" s="82"/>
    </row>
    <row r="84" spans="1:14">
      <c r="A84" s="440"/>
      <c r="B84" s="7"/>
      <c r="N84" s="82"/>
    </row>
    <row r="85" spans="1:14" ht="5.25" customHeight="1">
      <c r="A85" s="504"/>
      <c r="B85" s="316"/>
      <c r="C85" s="536"/>
      <c r="D85" s="536"/>
      <c r="E85" s="82"/>
      <c r="F85" s="82"/>
      <c r="G85" s="82"/>
      <c r="H85" s="82"/>
      <c r="I85" s="82"/>
      <c r="J85" s="82"/>
      <c r="K85" s="82"/>
      <c r="L85" s="82"/>
      <c r="M85" s="82"/>
      <c r="N85" s="82"/>
    </row>
  </sheetData>
  <mergeCells count="2">
    <mergeCell ref="E27:I27"/>
    <mergeCell ref="E28:I28"/>
  </mergeCells>
  <phoneticPr fontId="35" type="noConversion"/>
  <pageMargins left="0.7" right="0.7" top="0.75" bottom="0.75" header="0.3" footer="0.3"/>
  <pageSetup paperSize="9" orientation="portrait" r:id="rId1"/>
  <headerFooter>
    <oddHeader>&amp;C&amp;"Verdana,Regular"&amp;10&amp;K000000Internal Only</oddHeader>
    <oddFooter>&amp;C&amp;"Verdana,Regular"&amp;10&amp;K000000Internal Only</oddFooter>
    <evenHeader>&amp;C&amp;"Verdana,Regular"&amp;10&amp;K000000Internal Only</evenHeader>
    <evenFooter>&amp;C&amp;"Verdana,Regular"&amp;10&amp;K000000Internal Only</evenFooter>
    <firstHeader>&amp;C&amp;"Verdana,Regular"&amp;10&amp;K000000Internal Only</firstHeader>
    <firstFooter>&amp;C&amp;"Verdana,Regular"&amp;10&amp;K000000Internal Only</first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F4622-6A88-4774-9913-6D2227FD4A64}">
  <sheetPr>
    <tabColor theme="9" tint="-0.249977111117893"/>
  </sheetPr>
  <dimension ref="A1:O93"/>
  <sheetViews>
    <sheetView workbookViewId="0">
      <selection activeCell="F17" sqref="F17"/>
    </sheetView>
  </sheetViews>
  <sheetFormatPr defaultRowHeight="13.5"/>
  <cols>
    <col min="1" max="1" width="9.23046875" style="62"/>
    <col min="2" max="2" width="9.23046875" style="65"/>
    <col min="3" max="3" width="9.23046875" style="62"/>
    <col min="4" max="4" width="14.69140625" style="65" customWidth="1"/>
    <col min="5" max="5" width="9.23046875" style="65"/>
    <col min="6" max="16384" width="9.23046875" style="62"/>
  </cols>
  <sheetData>
    <row r="1" spans="1:13" ht="14">
      <c r="A1" s="21" t="s">
        <v>0</v>
      </c>
      <c r="B1" s="468"/>
      <c r="C1" s="21" t="str">
        <f>Cover!$B$20</f>
        <v>Lon</v>
      </c>
      <c r="D1" s="22"/>
      <c r="E1" s="468"/>
      <c r="F1" s="16"/>
      <c r="G1" s="16"/>
      <c r="H1" s="16"/>
      <c r="I1" s="16"/>
      <c r="J1" s="16"/>
      <c r="K1" s="16"/>
      <c r="L1" s="16"/>
      <c r="M1" s="16"/>
    </row>
    <row r="2" spans="1:13" ht="14">
      <c r="A2" s="21" t="s">
        <v>506</v>
      </c>
      <c r="B2" s="453"/>
      <c r="C2" s="21" t="str">
        <f>Cover!$B$18</f>
        <v>2021/22</v>
      </c>
      <c r="D2" s="22"/>
      <c r="E2" s="453"/>
      <c r="F2" s="4"/>
      <c r="G2" s="4"/>
      <c r="H2" s="4"/>
      <c r="I2" s="4"/>
      <c r="J2" s="4"/>
      <c r="K2" s="4"/>
      <c r="L2" s="4"/>
      <c r="M2" s="4"/>
    </row>
    <row r="3" spans="1:13" ht="15">
      <c r="A3" s="34"/>
      <c r="B3" s="453"/>
      <c r="C3" s="27"/>
      <c r="D3" s="453"/>
      <c r="E3" s="453"/>
      <c r="F3" s="4"/>
      <c r="G3" s="4"/>
      <c r="H3" s="4"/>
      <c r="I3" s="4"/>
      <c r="J3" s="4"/>
      <c r="K3" s="4"/>
      <c r="L3" s="4"/>
      <c r="M3" s="4"/>
    </row>
    <row r="4" spans="1:13" ht="15">
      <c r="A4" s="35" t="s">
        <v>504</v>
      </c>
      <c r="B4" s="454"/>
      <c r="C4" s="28"/>
      <c r="D4" s="454"/>
      <c r="E4" s="454"/>
      <c r="F4" s="2"/>
      <c r="G4" s="2"/>
      <c r="H4" s="2"/>
      <c r="I4" s="2"/>
      <c r="J4" s="2"/>
      <c r="K4" s="2"/>
      <c r="L4" s="2"/>
      <c r="M4" s="2"/>
    </row>
    <row r="7" spans="1:13" s="128" customFormat="1" ht="15" customHeight="1">
      <c r="A7" s="126" t="s">
        <v>474</v>
      </c>
      <c r="B7" s="413"/>
      <c r="C7" s="126"/>
      <c r="D7" s="413"/>
      <c r="E7" s="413"/>
      <c r="F7" s="126"/>
      <c r="G7" s="126"/>
      <c r="H7" s="126"/>
      <c r="I7" s="126"/>
      <c r="J7" s="126"/>
      <c r="K7" s="126"/>
      <c r="L7" s="126"/>
      <c r="M7" s="126"/>
    </row>
    <row r="8" spans="1:13" s="128" customFormat="1" ht="15" customHeight="1">
      <c r="B8" s="408"/>
      <c r="D8" s="408"/>
      <c r="E8" s="408"/>
    </row>
    <row r="9" spans="1:13" s="128" customFormat="1" ht="16">
      <c r="A9" s="227" t="s">
        <v>475</v>
      </c>
      <c r="B9" s="541"/>
      <c r="C9" s="227"/>
      <c r="D9" s="541"/>
      <c r="E9" s="541"/>
      <c r="F9" s="227"/>
      <c r="G9" s="227"/>
      <c r="H9" s="227"/>
      <c r="I9" s="227"/>
      <c r="J9" s="227"/>
      <c r="K9" s="227"/>
      <c r="L9" s="227"/>
      <c r="M9" s="227"/>
    </row>
    <row r="10" spans="1:13" s="128" customFormat="1" ht="16">
      <c r="B10" s="408"/>
      <c r="D10" s="408"/>
      <c r="E10" s="408"/>
    </row>
    <row r="11" spans="1:13" s="128" customFormat="1" ht="16">
      <c r="B11" s="542" t="s">
        <v>476</v>
      </c>
      <c r="C11" s="246"/>
      <c r="D11" s="542" t="s">
        <v>219</v>
      </c>
      <c r="E11" s="546" t="s">
        <v>477</v>
      </c>
      <c r="F11" s="246"/>
      <c r="G11" s="246"/>
      <c r="H11" s="247"/>
      <c r="I11" s="228"/>
      <c r="J11" s="228"/>
      <c r="K11" s="228"/>
      <c r="L11" s="228"/>
      <c r="M11" s="228"/>
    </row>
    <row r="12" spans="1:13" s="128" customFormat="1" ht="16">
      <c r="B12" s="408" t="s">
        <v>476</v>
      </c>
      <c r="D12" s="408" t="s">
        <v>219</v>
      </c>
      <c r="E12" s="547" t="s">
        <v>478</v>
      </c>
      <c r="H12" s="245"/>
      <c r="I12" s="229"/>
      <c r="J12" s="229"/>
      <c r="K12" s="229"/>
      <c r="L12" s="229"/>
      <c r="M12" s="229"/>
    </row>
    <row r="13" spans="1:13" s="128" customFormat="1" ht="16">
      <c r="B13" s="408" t="s">
        <v>476</v>
      </c>
      <c r="D13" s="408" t="s">
        <v>219</v>
      </c>
      <c r="E13" s="547" t="s">
        <v>479</v>
      </c>
      <c r="H13" s="245"/>
      <c r="I13" s="229"/>
      <c r="J13" s="229"/>
      <c r="K13" s="229"/>
      <c r="L13" s="229"/>
      <c r="M13" s="229"/>
    </row>
    <row r="14" spans="1:13" s="128" customFormat="1" ht="16">
      <c r="B14" s="408" t="s">
        <v>476</v>
      </c>
      <c r="D14" s="408" t="s">
        <v>219</v>
      </c>
      <c r="E14" s="547" t="s">
        <v>480</v>
      </c>
      <c r="H14" s="245"/>
      <c r="I14" s="229"/>
      <c r="J14" s="229"/>
      <c r="K14" s="229"/>
      <c r="L14" s="229"/>
      <c r="M14" s="229"/>
    </row>
    <row r="15" spans="1:13" s="128" customFormat="1" ht="16">
      <c r="B15" s="408" t="s">
        <v>476</v>
      </c>
      <c r="D15" s="408" t="s">
        <v>219</v>
      </c>
      <c r="E15" s="547" t="s">
        <v>481</v>
      </c>
      <c r="H15" s="245"/>
      <c r="I15" s="230"/>
      <c r="J15" s="230"/>
      <c r="K15" s="230"/>
      <c r="L15" s="230"/>
      <c r="M15" s="230"/>
    </row>
    <row r="16" spans="1:13" s="128" customFormat="1" ht="16">
      <c r="B16" s="542" t="s">
        <v>482</v>
      </c>
      <c r="C16" s="246"/>
      <c r="D16" s="542" t="s">
        <v>219</v>
      </c>
      <c r="E16" s="546" t="s">
        <v>477</v>
      </c>
      <c r="F16" s="246"/>
      <c r="G16" s="246"/>
      <c r="H16" s="247"/>
      <c r="I16" s="229"/>
      <c r="J16" s="229"/>
      <c r="K16" s="229"/>
      <c r="L16" s="229"/>
      <c r="M16" s="229"/>
    </row>
    <row r="17" spans="2:13" s="128" customFormat="1" ht="16">
      <c r="B17" s="408" t="s">
        <v>482</v>
      </c>
      <c r="D17" s="408" t="s">
        <v>219</v>
      </c>
      <c r="E17" s="547" t="s">
        <v>478</v>
      </c>
      <c r="H17" s="245"/>
      <c r="I17" s="229"/>
      <c r="J17" s="229"/>
      <c r="K17" s="229"/>
      <c r="L17" s="229"/>
      <c r="M17" s="229"/>
    </row>
    <row r="18" spans="2:13" s="128" customFormat="1" ht="16">
      <c r="B18" s="408" t="s">
        <v>482</v>
      </c>
      <c r="D18" s="408" t="s">
        <v>219</v>
      </c>
      <c r="E18" s="547" t="s">
        <v>479</v>
      </c>
      <c r="H18" s="245"/>
      <c r="I18" s="229"/>
      <c r="J18" s="229"/>
      <c r="K18" s="229"/>
      <c r="L18" s="229"/>
      <c r="M18" s="229"/>
    </row>
    <row r="19" spans="2:13" s="128" customFormat="1" ht="16">
      <c r="B19" s="408" t="s">
        <v>482</v>
      </c>
      <c r="D19" s="408" t="s">
        <v>219</v>
      </c>
      <c r="E19" s="547" t="s">
        <v>480</v>
      </c>
      <c r="H19" s="245"/>
      <c r="I19" s="229"/>
      <c r="J19" s="229"/>
      <c r="K19" s="229"/>
      <c r="L19" s="229"/>
      <c r="M19" s="229"/>
    </row>
    <row r="20" spans="2:13" s="128" customFormat="1" ht="16">
      <c r="B20" s="543" t="s">
        <v>482</v>
      </c>
      <c r="C20" s="249"/>
      <c r="D20" s="543" t="s">
        <v>219</v>
      </c>
      <c r="E20" s="548" t="s">
        <v>481</v>
      </c>
      <c r="F20" s="249"/>
      <c r="G20" s="249"/>
      <c r="H20" s="250"/>
      <c r="I20" s="229"/>
      <c r="J20" s="229"/>
      <c r="K20" s="229"/>
      <c r="L20" s="229"/>
      <c r="M20" s="229"/>
    </row>
    <row r="21" spans="2:13" s="128" customFormat="1" ht="16">
      <c r="B21" s="408" t="s">
        <v>483</v>
      </c>
      <c r="D21" s="408" t="s">
        <v>219</v>
      </c>
      <c r="E21" s="547" t="s">
        <v>477</v>
      </c>
      <c r="H21" s="245"/>
      <c r="I21" s="228"/>
      <c r="J21" s="228"/>
      <c r="K21" s="228"/>
      <c r="L21" s="228"/>
      <c r="M21" s="228"/>
    </row>
    <row r="22" spans="2:13" s="128" customFormat="1" ht="16">
      <c r="B22" s="408" t="s">
        <v>483</v>
      </c>
      <c r="D22" s="408" t="s">
        <v>219</v>
      </c>
      <c r="E22" s="547" t="s">
        <v>478</v>
      </c>
      <c r="H22" s="245"/>
      <c r="I22" s="229"/>
      <c r="J22" s="229"/>
      <c r="K22" s="229"/>
      <c r="L22" s="229"/>
      <c r="M22" s="229"/>
    </row>
    <row r="23" spans="2:13" s="128" customFormat="1" ht="16">
      <c r="B23" s="408" t="s">
        <v>483</v>
      </c>
      <c r="D23" s="408" t="s">
        <v>219</v>
      </c>
      <c r="E23" s="547" t="s">
        <v>479</v>
      </c>
      <c r="H23" s="245"/>
      <c r="I23" s="229"/>
      <c r="J23" s="229"/>
      <c r="K23" s="229"/>
      <c r="L23" s="229"/>
      <c r="M23" s="229"/>
    </row>
    <row r="24" spans="2:13" s="128" customFormat="1" ht="16">
      <c r="B24" s="408" t="s">
        <v>483</v>
      </c>
      <c r="D24" s="408" t="s">
        <v>219</v>
      </c>
      <c r="E24" s="547" t="s">
        <v>480</v>
      </c>
      <c r="H24" s="245"/>
      <c r="I24" s="229"/>
      <c r="J24" s="229"/>
      <c r="K24" s="229"/>
      <c r="L24" s="229"/>
      <c r="M24" s="229"/>
    </row>
    <row r="25" spans="2:13" s="128" customFormat="1" ht="16">
      <c r="B25" s="408" t="s">
        <v>483</v>
      </c>
      <c r="D25" s="408" t="s">
        <v>219</v>
      </c>
      <c r="E25" s="547" t="s">
        <v>481</v>
      </c>
      <c r="H25" s="245"/>
      <c r="I25" s="230"/>
      <c r="J25" s="230"/>
      <c r="K25" s="230"/>
      <c r="L25" s="230"/>
      <c r="M25" s="230"/>
    </row>
    <row r="26" spans="2:13" s="128" customFormat="1" ht="16">
      <c r="B26" s="542" t="s">
        <v>484</v>
      </c>
      <c r="C26" s="246"/>
      <c r="D26" s="542" t="s">
        <v>219</v>
      </c>
      <c r="E26" s="546" t="s">
        <v>477</v>
      </c>
      <c r="F26" s="246"/>
      <c r="G26" s="246"/>
      <c r="H26" s="247"/>
      <c r="I26" s="229"/>
      <c r="J26" s="229"/>
      <c r="K26" s="229"/>
      <c r="L26" s="229"/>
      <c r="M26" s="229"/>
    </row>
    <row r="27" spans="2:13" s="128" customFormat="1" ht="16">
      <c r="B27" s="408" t="s">
        <v>484</v>
      </c>
      <c r="D27" s="408" t="s">
        <v>219</v>
      </c>
      <c r="E27" s="547" t="s">
        <v>478</v>
      </c>
      <c r="H27" s="245"/>
      <c r="I27" s="229"/>
      <c r="J27" s="229"/>
      <c r="K27" s="229"/>
      <c r="L27" s="229"/>
      <c r="M27" s="229"/>
    </row>
    <row r="28" spans="2:13" s="128" customFormat="1" ht="16">
      <c r="B28" s="408" t="s">
        <v>484</v>
      </c>
      <c r="D28" s="408" t="s">
        <v>219</v>
      </c>
      <c r="E28" s="547" t="s">
        <v>479</v>
      </c>
      <c r="H28" s="245"/>
      <c r="I28" s="229"/>
      <c r="J28" s="229"/>
      <c r="K28" s="229"/>
      <c r="L28" s="229"/>
      <c r="M28" s="229"/>
    </row>
    <row r="29" spans="2:13" s="128" customFormat="1" ht="16">
      <c r="B29" s="408" t="s">
        <v>484</v>
      </c>
      <c r="D29" s="408" t="s">
        <v>219</v>
      </c>
      <c r="E29" s="547" t="s">
        <v>480</v>
      </c>
      <c r="H29" s="245"/>
      <c r="I29" s="229"/>
      <c r="J29" s="229"/>
      <c r="K29" s="229"/>
      <c r="L29" s="229"/>
      <c r="M29" s="229"/>
    </row>
    <row r="30" spans="2:13" s="128" customFormat="1" ht="16">
      <c r="B30" s="543" t="s">
        <v>484</v>
      </c>
      <c r="C30" s="249"/>
      <c r="D30" s="543" t="s">
        <v>219</v>
      </c>
      <c r="E30" s="548" t="s">
        <v>481</v>
      </c>
      <c r="F30" s="249"/>
      <c r="G30" s="249"/>
      <c r="H30" s="250"/>
      <c r="I30" s="229"/>
      <c r="J30" s="229"/>
      <c r="K30" s="229"/>
      <c r="L30" s="229"/>
      <c r="M30" s="229"/>
    </row>
    <row r="31" spans="2:13" s="128" customFormat="1" ht="16">
      <c r="B31" s="408" t="s">
        <v>485</v>
      </c>
      <c r="D31" s="408" t="s">
        <v>219</v>
      </c>
      <c r="E31" s="547" t="s">
        <v>477</v>
      </c>
      <c r="H31" s="245"/>
      <c r="I31" s="228"/>
      <c r="J31" s="228"/>
      <c r="K31" s="228"/>
      <c r="L31" s="228"/>
      <c r="M31" s="228"/>
    </row>
    <row r="32" spans="2:13" s="128" customFormat="1" ht="16">
      <c r="B32" s="408" t="s">
        <v>485</v>
      </c>
      <c r="D32" s="408" t="s">
        <v>219</v>
      </c>
      <c r="E32" s="547" t="s">
        <v>478</v>
      </c>
      <c r="H32" s="245"/>
      <c r="I32" s="229"/>
      <c r="J32" s="229"/>
      <c r="K32" s="229"/>
      <c r="L32" s="229"/>
      <c r="M32" s="229"/>
    </row>
    <row r="33" spans="1:13" s="128" customFormat="1" ht="16">
      <c r="B33" s="408" t="s">
        <v>485</v>
      </c>
      <c r="D33" s="408" t="s">
        <v>219</v>
      </c>
      <c r="E33" s="547" t="s">
        <v>479</v>
      </c>
      <c r="H33" s="245"/>
      <c r="I33" s="229"/>
      <c r="J33" s="229"/>
      <c r="K33" s="229"/>
      <c r="L33" s="229"/>
      <c r="M33" s="229"/>
    </row>
    <row r="34" spans="1:13" s="128" customFormat="1" ht="16">
      <c r="B34" s="408" t="s">
        <v>485</v>
      </c>
      <c r="D34" s="408" t="s">
        <v>219</v>
      </c>
      <c r="E34" s="547" t="s">
        <v>480</v>
      </c>
      <c r="H34" s="245"/>
      <c r="I34" s="229"/>
      <c r="J34" s="229"/>
      <c r="K34" s="229"/>
      <c r="L34" s="229"/>
      <c r="M34" s="229"/>
    </row>
    <row r="35" spans="1:13" s="128" customFormat="1" ht="16">
      <c r="B35" s="408" t="s">
        <v>485</v>
      </c>
      <c r="D35" s="408" t="s">
        <v>219</v>
      </c>
      <c r="E35" s="547" t="s">
        <v>481</v>
      </c>
      <c r="H35" s="245"/>
      <c r="I35" s="230"/>
      <c r="J35" s="230"/>
      <c r="K35" s="230"/>
      <c r="L35" s="230"/>
      <c r="M35" s="230"/>
    </row>
    <row r="36" spans="1:13" s="128" customFormat="1" ht="16">
      <c r="B36" s="542" t="s">
        <v>486</v>
      </c>
      <c r="C36" s="246"/>
      <c r="D36" s="542" t="s">
        <v>219</v>
      </c>
      <c r="E36" s="546" t="s">
        <v>477</v>
      </c>
      <c r="F36" s="246"/>
      <c r="G36" s="246"/>
      <c r="H36" s="247"/>
      <c r="I36" s="228"/>
      <c r="J36" s="228"/>
      <c r="K36" s="228"/>
      <c r="L36" s="228"/>
      <c r="M36" s="228"/>
    </row>
    <row r="37" spans="1:13" s="128" customFormat="1" ht="16">
      <c r="B37" s="408" t="s">
        <v>486</v>
      </c>
      <c r="D37" s="408" t="s">
        <v>219</v>
      </c>
      <c r="E37" s="547" t="s">
        <v>478</v>
      </c>
      <c r="H37" s="245"/>
      <c r="I37" s="229"/>
      <c r="J37" s="229"/>
      <c r="K37" s="229"/>
      <c r="L37" s="229"/>
      <c r="M37" s="229"/>
    </row>
    <row r="38" spans="1:13" s="128" customFormat="1" ht="16">
      <c r="B38" s="408" t="s">
        <v>486</v>
      </c>
      <c r="D38" s="408" t="s">
        <v>219</v>
      </c>
      <c r="E38" s="547" t="s">
        <v>479</v>
      </c>
      <c r="H38" s="245"/>
      <c r="I38" s="229"/>
      <c r="J38" s="229"/>
      <c r="K38" s="229"/>
      <c r="L38" s="229"/>
      <c r="M38" s="229"/>
    </row>
    <row r="39" spans="1:13" s="128" customFormat="1" ht="16">
      <c r="B39" s="408" t="s">
        <v>486</v>
      </c>
      <c r="D39" s="408" t="s">
        <v>219</v>
      </c>
      <c r="E39" s="547" t="s">
        <v>480</v>
      </c>
      <c r="H39" s="245"/>
      <c r="I39" s="229"/>
      <c r="J39" s="229"/>
      <c r="K39" s="229"/>
      <c r="L39" s="229"/>
      <c r="M39" s="229"/>
    </row>
    <row r="40" spans="1:13" s="128" customFormat="1" ht="16">
      <c r="B40" s="543" t="s">
        <v>486</v>
      </c>
      <c r="C40" s="249"/>
      <c r="D40" s="543" t="s">
        <v>219</v>
      </c>
      <c r="E40" s="548" t="s">
        <v>481</v>
      </c>
      <c r="F40" s="249"/>
      <c r="G40" s="249"/>
      <c r="H40" s="250"/>
      <c r="I40" s="230"/>
      <c r="J40" s="230"/>
      <c r="K40" s="230"/>
      <c r="L40" s="230"/>
      <c r="M40" s="230"/>
    </row>
    <row r="41" spans="1:13" s="128" customFormat="1" ht="16">
      <c r="B41" s="408"/>
      <c r="D41" s="408"/>
      <c r="E41" s="408"/>
      <c r="H41" s="245"/>
      <c r="I41" s="245"/>
      <c r="J41" s="245"/>
      <c r="K41" s="245"/>
      <c r="L41" s="245"/>
      <c r="M41" s="245"/>
    </row>
    <row r="42" spans="1:13" s="128" customFormat="1" ht="16">
      <c r="A42" s="227" t="s">
        <v>487</v>
      </c>
      <c r="B42" s="541"/>
      <c r="C42" s="227"/>
      <c r="D42" s="541"/>
      <c r="E42" s="541"/>
      <c r="F42" s="227"/>
      <c r="G42" s="227"/>
      <c r="H42" s="227"/>
      <c r="I42" s="227"/>
      <c r="J42" s="227"/>
      <c r="K42" s="227"/>
      <c r="L42" s="227"/>
      <c r="M42" s="227"/>
    </row>
    <row r="43" spans="1:13" s="128" customFormat="1" ht="16">
      <c r="B43" s="408"/>
      <c r="D43" s="408"/>
      <c r="E43" s="408"/>
      <c r="H43" s="245"/>
      <c r="I43" s="245"/>
      <c r="J43" s="245"/>
      <c r="K43" s="245"/>
      <c r="L43" s="245"/>
      <c r="M43" s="245"/>
    </row>
    <row r="44" spans="1:13" s="128" customFormat="1" ht="16">
      <c r="B44" s="408" t="s">
        <v>477</v>
      </c>
      <c r="D44" s="408" t="s">
        <v>22</v>
      </c>
      <c r="E44" s="408"/>
      <c r="H44" s="245"/>
      <c r="I44" s="256">
        <f>'PCFM Inputs Summary'!I52+'PCFM Inputs Summary'!I59</f>
        <v>0</v>
      </c>
      <c r="J44" s="256">
        <f>'PCFM Inputs Summary'!J52+'PCFM Inputs Summary'!J59</f>
        <v>0</v>
      </c>
      <c r="K44" s="256">
        <f>'PCFM Inputs Summary'!K52+'PCFM Inputs Summary'!K59</f>
        <v>0</v>
      </c>
      <c r="L44" s="256">
        <f>'PCFM Inputs Summary'!L52+'PCFM Inputs Summary'!L59</f>
        <v>0</v>
      </c>
      <c r="M44" s="256">
        <f>'PCFM Inputs Summary'!M52+'PCFM Inputs Summary'!M59</f>
        <v>0</v>
      </c>
    </row>
    <row r="45" spans="1:13" s="128" customFormat="1" ht="16">
      <c r="B45" s="408" t="s">
        <v>478</v>
      </c>
      <c r="D45" s="408" t="s">
        <v>22</v>
      </c>
      <c r="E45" s="408"/>
      <c r="H45" s="245"/>
      <c r="I45" s="256">
        <f>'PCFM Inputs Summary'!I53+'PCFM Inputs Summary'!I60</f>
        <v>0</v>
      </c>
      <c r="J45" s="256">
        <f>'PCFM Inputs Summary'!J53+'PCFM Inputs Summary'!J60</f>
        <v>0</v>
      </c>
      <c r="K45" s="256">
        <f>'PCFM Inputs Summary'!K53+'PCFM Inputs Summary'!K60</f>
        <v>0</v>
      </c>
      <c r="L45" s="256">
        <f>'PCFM Inputs Summary'!L53+'PCFM Inputs Summary'!L60</f>
        <v>0</v>
      </c>
      <c r="M45" s="256">
        <f>'PCFM Inputs Summary'!M53+'PCFM Inputs Summary'!M60</f>
        <v>0</v>
      </c>
    </row>
    <row r="46" spans="1:13" s="128" customFormat="1" ht="16">
      <c r="B46" s="408" t="s">
        <v>479</v>
      </c>
      <c r="D46" s="408" t="s">
        <v>22</v>
      </c>
      <c r="E46" s="408"/>
      <c r="H46" s="245"/>
      <c r="I46" s="256">
        <f>'PCFM Inputs Summary'!I54+'PCFM Inputs Summary'!I61</f>
        <v>0</v>
      </c>
      <c r="J46" s="256">
        <f>'PCFM Inputs Summary'!J54+'PCFM Inputs Summary'!J61</f>
        <v>0</v>
      </c>
      <c r="K46" s="256">
        <f>'PCFM Inputs Summary'!K54+'PCFM Inputs Summary'!K61</f>
        <v>0</v>
      </c>
      <c r="L46" s="256">
        <f>'PCFM Inputs Summary'!L54+'PCFM Inputs Summary'!L61</f>
        <v>0</v>
      </c>
      <c r="M46" s="256">
        <f>'PCFM Inputs Summary'!M54+'PCFM Inputs Summary'!M61</f>
        <v>0</v>
      </c>
    </row>
    <row r="47" spans="1:13" s="128" customFormat="1" ht="16">
      <c r="B47" s="408" t="s">
        <v>480</v>
      </c>
      <c r="D47" s="408" t="s">
        <v>22</v>
      </c>
      <c r="E47" s="408"/>
      <c r="H47" s="245"/>
      <c r="I47" s="256">
        <f>'PCFM Inputs Summary'!I55+'PCFM Inputs Summary'!I62</f>
        <v>0</v>
      </c>
      <c r="J47" s="256">
        <f>'PCFM Inputs Summary'!J55+'PCFM Inputs Summary'!J62</f>
        <v>0</v>
      </c>
      <c r="K47" s="256">
        <f>'PCFM Inputs Summary'!K55+'PCFM Inputs Summary'!K62</f>
        <v>0</v>
      </c>
      <c r="L47" s="256">
        <f>'PCFM Inputs Summary'!L55+'PCFM Inputs Summary'!L62</f>
        <v>0</v>
      </c>
      <c r="M47" s="256">
        <f>'PCFM Inputs Summary'!M55+'PCFM Inputs Summary'!M62</f>
        <v>0</v>
      </c>
    </row>
    <row r="48" spans="1:13" s="128" customFormat="1" ht="16">
      <c r="B48" s="408" t="s">
        <v>481</v>
      </c>
      <c r="D48" s="408" t="s">
        <v>22</v>
      </c>
      <c r="E48" s="408"/>
      <c r="H48" s="245"/>
      <c r="I48" s="256">
        <f>'PCFM Inputs Summary'!I56+'PCFM Inputs Summary'!I63</f>
        <v>0</v>
      </c>
      <c r="J48" s="256">
        <f>'PCFM Inputs Summary'!J56+'PCFM Inputs Summary'!J63</f>
        <v>0</v>
      </c>
      <c r="K48" s="256">
        <f>'PCFM Inputs Summary'!K56+'PCFM Inputs Summary'!K63</f>
        <v>0</v>
      </c>
      <c r="L48" s="256">
        <f>'PCFM Inputs Summary'!L56+'PCFM Inputs Summary'!L63</f>
        <v>0</v>
      </c>
      <c r="M48" s="256">
        <f>'PCFM Inputs Summary'!M56+'PCFM Inputs Summary'!M63</f>
        <v>0</v>
      </c>
    </row>
    <row r="49" spans="2:15" s="128" customFormat="1" ht="16">
      <c r="B49" s="408" t="s">
        <v>502</v>
      </c>
      <c r="D49" s="408" t="s">
        <v>22</v>
      </c>
      <c r="E49" s="408"/>
      <c r="H49" s="245"/>
      <c r="I49" s="251">
        <f>SUM(I44:I48)</f>
        <v>0</v>
      </c>
      <c r="J49" s="251">
        <f t="shared" ref="J49:M49" si="0">SUM(J44:J48)</f>
        <v>0</v>
      </c>
      <c r="K49" s="251">
        <f t="shared" si="0"/>
        <v>0</v>
      </c>
      <c r="L49" s="251">
        <f t="shared" si="0"/>
        <v>0</v>
      </c>
      <c r="M49" s="251">
        <f t="shared" si="0"/>
        <v>0</v>
      </c>
    </row>
    <row r="50" spans="2:15" s="128" customFormat="1" ht="16">
      <c r="B50" s="408"/>
      <c r="D50" s="408"/>
      <c r="E50" s="408"/>
      <c r="H50" s="245"/>
      <c r="I50" s="252"/>
      <c r="J50" s="252"/>
      <c r="K50" s="252"/>
      <c r="L50" s="252"/>
      <c r="M50" s="252"/>
    </row>
    <row r="51" spans="2:15" s="128" customFormat="1" ht="16">
      <c r="B51" s="408"/>
      <c r="D51" s="408"/>
      <c r="E51" s="408"/>
      <c r="H51" s="245"/>
      <c r="I51" s="252"/>
      <c r="J51" s="252"/>
      <c r="K51" s="252"/>
      <c r="L51" s="252"/>
      <c r="M51" s="252"/>
    </row>
    <row r="52" spans="2:15" s="128" customFormat="1" ht="16">
      <c r="B52" s="408"/>
      <c r="D52" s="408"/>
      <c r="E52" s="408"/>
      <c r="H52" s="245"/>
      <c r="I52" s="245"/>
      <c r="J52" s="245"/>
      <c r="K52" s="245"/>
      <c r="L52" s="245"/>
      <c r="M52" s="245"/>
    </row>
    <row r="53" spans="2:15" s="128" customFormat="1" ht="16">
      <c r="B53" s="542" t="s">
        <v>476</v>
      </c>
      <c r="C53" s="246"/>
      <c r="D53" s="542" t="s">
        <v>22</v>
      </c>
      <c r="E53" s="546" t="s">
        <v>477</v>
      </c>
      <c r="F53" s="246"/>
      <c r="G53" s="246"/>
      <c r="H53" s="247"/>
      <c r="I53" s="231">
        <f t="shared" ref="I53:I82" si="1">INDEX($I$44:$I$48, MATCH($E53, $B$44:$B$48, 0)) * I11</f>
        <v>0</v>
      </c>
      <c r="J53" s="231">
        <f t="shared" ref="J53:J82" si="2">INDEX($J$44:$J$48, MATCH($E53, $B$44:$B$48, 0)) * J11</f>
        <v>0</v>
      </c>
      <c r="K53" s="231">
        <f t="shared" ref="K53:K82" si="3">INDEX($K$44:$K$48, MATCH($E53, $B$44:$B$48, 0)) * K11</f>
        <v>0</v>
      </c>
      <c r="L53" s="231">
        <f t="shared" ref="L53:L82" si="4">INDEX($L$44:$L$48, MATCH($E53, $B$44:$B$48, 0)) * L11</f>
        <v>0</v>
      </c>
      <c r="M53" s="231">
        <f t="shared" ref="M53:M82" si="5">INDEX($M$44:$M$48, MATCH($E53, $B$44:$B$48, 0)) * M11</f>
        <v>0</v>
      </c>
    </row>
    <row r="54" spans="2:15" s="128" customFormat="1" ht="16">
      <c r="B54" s="408" t="s">
        <v>476</v>
      </c>
      <c r="D54" s="408" t="s">
        <v>22</v>
      </c>
      <c r="E54" s="547" t="s">
        <v>478</v>
      </c>
      <c r="H54" s="245"/>
      <c r="I54" s="231">
        <f t="shared" si="1"/>
        <v>0</v>
      </c>
      <c r="J54" s="231">
        <f t="shared" si="2"/>
        <v>0</v>
      </c>
      <c r="K54" s="231">
        <f t="shared" si="3"/>
        <v>0</v>
      </c>
      <c r="L54" s="231">
        <f t="shared" si="4"/>
        <v>0</v>
      </c>
      <c r="M54" s="231">
        <f t="shared" si="5"/>
        <v>0</v>
      </c>
    </row>
    <row r="55" spans="2:15" s="128" customFormat="1" ht="16">
      <c r="B55" s="408" t="s">
        <v>476</v>
      </c>
      <c r="D55" s="408" t="s">
        <v>22</v>
      </c>
      <c r="E55" s="547" t="s">
        <v>479</v>
      </c>
      <c r="H55" s="245"/>
      <c r="I55" s="231">
        <f t="shared" si="1"/>
        <v>0</v>
      </c>
      <c r="J55" s="231">
        <f t="shared" si="2"/>
        <v>0</v>
      </c>
      <c r="K55" s="231">
        <f t="shared" si="3"/>
        <v>0</v>
      </c>
      <c r="L55" s="231">
        <f t="shared" si="4"/>
        <v>0</v>
      </c>
      <c r="M55" s="231">
        <f t="shared" si="5"/>
        <v>0</v>
      </c>
    </row>
    <row r="56" spans="2:15" s="128" customFormat="1" ht="16">
      <c r="B56" s="408" t="s">
        <v>476</v>
      </c>
      <c r="D56" s="408" t="s">
        <v>22</v>
      </c>
      <c r="E56" s="547" t="s">
        <v>480</v>
      </c>
      <c r="H56" s="245"/>
      <c r="I56" s="231">
        <f t="shared" si="1"/>
        <v>0</v>
      </c>
      <c r="J56" s="231">
        <f t="shared" si="2"/>
        <v>0</v>
      </c>
      <c r="K56" s="231">
        <f t="shared" si="3"/>
        <v>0</v>
      </c>
      <c r="L56" s="231">
        <f t="shared" si="4"/>
        <v>0</v>
      </c>
      <c r="M56" s="231">
        <f t="shared" si="5"/>
        <v>0</v>
      </c>
    </row>
    <row r="57" spans="2:15" s="128" customFormat="1" ht="16">
      <c r="B57" s="408" t="s">
        <v>476</v>
      </c>
      <c r="D57" s="408" t="s">
        <v>22</v>
      </c>
      <c r="E57" s="547" t="s">
        <v>481</v>
      </c>
      <c r="H57" s="245"/>
      <c r="I57" s="231">
        <f t="shared" si="1"/>
        <v>0</v>
      </c>
      <c r="J57" s="231">
        <f t="shared" si="2"/>
        <v>0</v>
      </c>
      <c r="K57" s="231">
        <f t="shared" si="3"/>
        <v>0</v>
      </c>
      <c r="L57" s="231">
        <f t="shared" si="4"/>
        <v>0</v>
      </c>
      <c r="M57" s="231">
        <f t="shared" si="5"/>
        <v>0</v>
      </c>
    </row>
    <row r="58" spans="2:15" s="128" customFormat="1" ht="16">
      <c r="B58" s="542" t="s">
        <v>482</v>
      </c>
      <c r="C58" s="246"/>
      <c r="D58" s="542" t="s">
        <v>22</v>
      </c>
      <c r="E58" s="546" t="s">
        <v>477</v>
      </c>
      <c r="F58" s="246"/>
      <c r="G58" s="246"/>
      <c r="H58" s="247"/>
      <c r="I58" s="231">
        <f t="shared" si="1"/>
        <v>0</v>
      </c>
      <c r="J58" s="231">
        <f t="shared" si="2"/>
        <v>0</v>
      </c>
      <c r="K58" s="231">
        <f t="shared" si="3"/>
        <v>0</v>
      </c>
      <c r="L58" s="231">
        <f t="shared" si="4"/>
        <v>0</v>
      </c>
      <c r="M58" s="231">
        <f t="shared" si="5"/>
        <v>0</v>
      </c>
    </row>
    <row r="59" spans="2:15" s="128" customFormat="1" ht="16">
      <c r="B59" s="408" t="s">
        <v>482</v>
      </c>
      <c r="D59" s="408" t="s">
        <v>22</v>
      </c>
      <c r="E59" s="547" t="s">
        <v>478</v>
      </c>
      <c r="H59" s="245"/>
      <c r="I59" s="231">
        <f t="shared" si="1"/>
        <v>0</v>
      </c>
      <c r="J59" s="231">
        <f t="shared" si="2"/>
        <v>0</v>
      </c>
      <c r="K59" s="231">
        <f t="shared" si="3"/>
        <v>0</v>
      </c>
      <c r="L59" s="231">
        <f t="shared" si="4"/>
        <v>0</v>
      </c>
      <c r="M59" s="231">
        <f t="shared" si="5"/>
        <v>0</v>
      </c>
    </row>
    <row r="60" spans="2:15" s="128" customFormat="1" ht="16">
      <c r="B60" s="408" t="s">
        <v>482</v>
      </c>
      <c r="D60" s="408" t="s">
        <v>22</v>
      </c>
      <c r="E60" s="547" t="s">
        <v>479</v>
      </c>
      <c r="H60" s="245"/>
      <c r="I60" s="231">
        <f t="shared" si="1"/>
        <v>0</v>
      </c>
      <c r="J60" s="231">
        <f t="shared" si="2"/>
        <v>0</v>
      </c>
      <c r="K60" s="231">
        <f t="shared" si="3"/>
        <v>0</v>
      </c>
      <c r="L60" s="231">
        <f t="shared" si="4"/>
        <v>0</v>
      </c>
      <c r="M60" s="231">
        <f t="shared" si="5"/>
        <v>0</v>
      </c>
    </row>
    <row r="61" spans="2:15" s="128" customFormat="1" ht="16">
      <c r="B61" s="408" t="s">
        <v>482</v>
      </c>
      <c r="D61" s="408" t="s">
        <v>22</v>
      </c>
      <c r="E61" s="547" t="s">
        <v>480</v>
      </c>
      <c r="H61" s="245"/>
      <c r="I61" s="231">
        <f t="shared" si="1"/>
        <v>0</v>
      </c>
      <c r="J61" s="231">
        <f t="shared" si="2"/>
        <v>0</v>
      </c>
      <c r="K61" s="231">
        <f t="shared" si="3"/>
        <v>0</v>
      </c>
      <c r="L61" s="231">
        <f t="shared" si="4"/>
        <v>0</v>
      </c>
      <c r="M61" s="231">
        <f t="shared" si="5"/>
        <v>0</v>
      </c>
    </row>
    <row r="62" spans="2:15" s="128" customFormat="1" ht="16">
      <c r="B62" s="543" t="s">
        <v>482</v>
      </c>
      <c r="C62" s="249"/>
      <c r="D62" s="543" t="s">
        <v>22</v>
      </c>
      <c r="E62" s="548" t="s">
        <v>481</v>
      </c>
      <c r="F62" s="249"/>
      <c r="G62" s="249"/>
      <c r="H62" s="250"/>
      <c r="I62" s="231">
        <f t="shared" si="1"/>
        <v>0</v>
      </c>
      <c r="J62" s="231">
        <f t="shared" si="2"/>
        <v>0</v>
      </c>
      <c r="K62" s="231">
        <f t="shared" si="3"/>
        <v>0</v>
      </c>
      <c r="L62" s="231">
        <f t="shared" si="4"/>
        <v>0</v>
      </c>
      <c r="M62" s="231">
        <f t="shared" si="5"/>
        <v>0</v>
      </c>
    </row>
    <row r="63" spans="2:15" s="128" customFormat="1" ht="16">
      <c r="B63" s="408" t="s">
        <v>483</v>
      </c>
      <c r="D63" s="408" t="s">
        <v>22</v>
      </c>
      <c r="E63" s="547" t="s">
        <v>477</v>
      </c>
      <c r="H63" s="245"/>
      <c r="I63" s="231">
        <f t="shared" si="1"/>
        <v>0</v>
      </c>
      <c r="J63" s="231">
        <f t="shared" si="2"/>
        <v>0</v>
      </c>
      <c r="K63" s="231">
        <f t="shared" si="3"/>
        <v>0</v>
      </c>
      <c r="L63" s="231">
        <f t="shared" si="4"/>
        <v>0</v>
      </c>
      <c r="M63" s="231">
        <f t="shared" si="5"/>
        <v>0</v>
      </c>
      <c r="O63" s="253"/>
    </row>
    <row r="64" spans="2:15" s="128" customFormat="1" ht="16">
      <c r="B64" s="408" t="s">
        <v>483</v>
      </c>
      <c r="D64" s="408" t="s">
        <v>22</v>
      </c>
      <c r="E64" s="547" t="s">
        <v>478</v>
      </c>
      <c r="H64" s="245"/>
      <c r="I64" s="231">
        <f t="shared" si="1"/>
        <v>0</v>
      </c>
      <c r="J64" s="231">
        <f t="shared" si="2"/>
        <v>0</v>
      </c>
      <c r="K64" s="231">
        <f t="shared" si="3"/>
        <v>0</v>
      </c>
      <c r="L64" s="231">
        <f t="shared" si="4"/>
        <v>0</v>
      </c>
      <c r="M64" s="231">
        <f t="shared" si="5"/>
        <v>0</v>
      </c>
    </row>
    <row r="65" spans="2:13" s="128" customFormat="1" ht="16">
      <c r="B65" s="408" t="s">
        <v>483</v>
      </c>
      <c r="D65" s="408" t="s">
        <v>22</v>
      </c>
      <c r="E65" s="547" t="s">
        <v>479</v>
      </c>
      <c r="H65" s="245"/>
      <c r="I65" s="231">
        <f t="shared" si="1"/>
        <v>0</v>
      </c>
      <c r="J65" s="231">
        <f t="shared" si="2"/>
        <v>0</v>
      </c>
      <c r="K65" s="231">
        <f t="shared" si="3"/>
        <v>0</v>
      </c>
      <c r="L65" s="231">
        <f t="shared" si="4"/>
        <v>0</v>
      </c>
      <c r="M65" s="231">
        <f t="shared" si="5"/>
        <v>0</v>
      </c>
    </row>
    <row r="66" spans="2:13" s="128" customFormat="1" ht="16">
      <c r="B66" s="408" t="s">
        <v>483</v>
      </c>
      <c r="D66" s="408" t="s">
        <v>22</v>
      </c>
      <c r="E66" s="547" t="s">
        <v>480</v>
      </c>
      <c r="H66" s="245"/>
      <c r="I66" s="231">
        <f t="shared" si="1"/>
        <v>0</v>
      </c>
      <c r="J66" s="231">
        <f t="shared" si="2"/>
        <v>0</v>
      </c>
      <c r="K66" s="231">
        <f t="shared" si="3"/>
        <v>0</v>
      </c>
      <c r="L66" s="231">
        <f t="shared" si="4"/>
        <v>0</v>
      </c>
      <c r="M66" s="231">
        <f t="shared" si="5"/>
        <v>0</v>
      </c>
    </row>
    <row r="67" spans="2:13" s="128" customFormat="1" ht="16">
      <c r="B67" s="408" t="s">
        <v>483</v>
      </c>
      <c r="D67" s="408" t="s">
        <v>22</v>
      </c>
      <c r="E67" s="547" t="s">
        <v>481</v>
      </c>
      <c r="H67" s="245"/>
      <c r="I67" s="231">
        <f t="shared" si="1"/>
        <v>0</v>
      </c>
      <c r="J67" s="231">
        <f t="shared" si="2"/>
        <v>0</v>
      </c>
      <c r="K67" s="231">
        <f t="shared" si="3"/>
        <v>0</v>
      </c>
      <c r="L67" s="231">
        <f t="shared" si="4"/>
        <v>0</v>
      </c>
      <c r="M67" s="231">
        <f t="shared" si="5"/>
        <v>0</v>
      </c>
    </row>
    <row r="68" spans="2:13" s="128" customFormat="1" ht="16">
      <c r="B68" s="542" t="s">
        <v>484</v>
      </c>
      <c r="C68" s="246"/>
      <c r="D68" s="542" t="s">
        <v>22</v>
      </c>
      <c r="E68" s="546" t="s">
        <v>477</v>
      </c>
      <c r="F68" s="246"/>
      <c r="G68" s="246"/>
      <c r="H68" s="247"/>
      <c r="I68" s="231">
        <f t="shared" si="1"/>
        <v>0</v>
      </c>
      <c r="J68" s="231">
        <f t="shared" si="2"/>
        <v>0</v>
      </c>
      <c r="K68" s="231">
        <f t="shared" si="3"/>
        <v>0</v>
      </c>
      <c r="L68" s="231">
        <f t="shared" si="4"/>
        <v>0</v>
      </c>
      <c r="M68" s="231">
        <f t="shared" si="5"/>
        <v>0</v>
      </c>
    </row>
    <row r="69" spans="2:13" s="128" customFormat="1" ht="16">
      <c r="B69" s="408" t="s">
        <v>484</v>
      </c>
      <c r="D69" s="408" t="s">
        <v>22</v>
      </c>
      <c r="E69" s="547" t="s">
        <v>478</v>
      </c>
      <c r="H69" s="245"/>
      <c r="I69" s="231">
        <f t="shared" si="1"/>
        <v>0</v>
      </c>
      <c r="J69" s="231">
        <f t="shared" si="2"/>
        <v>0</v>
      </c>
      <c r="K69" s="231">
        <f t="shared" si="3"/>
        <v>0</v>
      </c>
      <c r="L69" s="231">
        <f t="shared" si="4"/>
        <v>0</v>
      </c>
      <c r="M69" s="231">
        <f t="shared" si="5"/>
        <v>0</v>
      </c>
    </row>
    <row r="70" spans="2:13" s="128" customFormat="1" ht="16">
      <c r="B70" s="408" t="s">
        <v>484</v>
      </c>
      <c r="D70" s="408" t="s">
        <v>22</v>
      </c>
      <c r="E70" s="547" t="s">
        <v>479</v>
      </c>
      <c r="H70" s="245"/>
      <c r="I70" s="231">
        <f t="shared" si="1"/>
        <v>0</v>
      </c>
      <c r="J70" s="231">
        <f t="shared" si="2"/>
        <v>0</v>
      </c>
      <c r="K70" s="231">
        <f t="shared" si="3"/>
        <v>0</v>
      </c>
      <c r="L70" s="231">
        <f t="shared" si="4"/>
        <v>0</v>
      </c>
      <c r="M70" s="231">
        <f t="shared" si="5"/>
        <v>0</v>
      </c>
    </row>
    <row r="71" spans="2:13" s="128" customFormat="1" ht="16">
      <c r="B71" s="408" t="s">
        <v>484</v>
      </c>
      <c r="D71" s="408" t="s">
        <v>22</v>
      </c>
      <c r="E71" s="547" t="s">
        <v>480</v>
      </c>
      <c r="H71" s="245"/>
      <c r="I71" s="231">
        <f t="shared" si="1"/>
        <v>0</v>
      </c>
      <c r="J71" s="231">
        <f t="shared" si="2"/>
        <v>0</v>
      </c>
      <c r="K71" s="231">
        <f t="shared" si="3"/>
        <v>0</v>
      </c>
      <c r="L71" s="231">
        <f t="shared" si="4"/>
        <v>0</v>
      </c>
      <c r="M71" s="231">
        <f t="shared" si="5"/>
        <v>0</v>
      </c>
    </row>
    <row r="72" spans="2:13" s="128" customFormat="1" ht="16">
      <c r="B72" s="543" t="s">
        <v>484</v>
      </c>
      <c r="C72" s="249"/>
      <c r="D72" s="543" t="s">
        <v>22</v>
      </c>
      <c r="E72" s="548" t="s">
        <v>481</v>
      </c>
      <c r="F72" s="249"/>
      <c r="G72" s="249"/>
      <c r="H72" s="250"/>
      <c r="I72" s="231">
        <f t="shared" si="1"/>
        <v>0</v>
      </c>
      <c r="J72" s="231">
        <f t="shared" si="2"/>
        <v>0</v>
      </c>
      <c r="K72" s="231">
        <f t="shared" si="3"/>
        <v>0</v>
      </c>
      <c r="L72" s="231">
        <f t="shared" si="4"/>
        <v>0</v>
      </c>
      <c r="M72" s="231">
        <f t="shared" si="5"/>
        <v>0</v>
      </c>
    </row>
    <row r="73" spans="2:13" s="128" customFormat="1" ht="16">
      <c r="B73" s="408" t="s">
        <v>485</v>
      </c>
      <c r="D73" s="408" t="s">
        <v>22</v>
      </c>
      <c r="E73" s="547" t="s">
        <v>477</v>
      </c>
      <c r="H73" s="245"/>
      <c r="I73" s="231">
        <f t="shared" si="1"/>
        <v>0</v>
      </c>
      <c r="J73" s="231">
        <f t="shared" si="2"/>
        <v>0</v>
      </c>
      <c r="K73" s="231">
        <f t="shared" si="3"/>
        <v>0</v>
      </c>
      <c r="L73" s="231">
        <f t="shared" si="4"/>
        <v>0</v>
      </c>
      <c r="M73" s="231">
        <f t="shared" si="5"/>
        <v>0</v>
      </c>
    </row>
    <row r="74" spans="2:13" s="128" customFormat="1" ht="16">
      <c r="B74" s="408" t="s">
        <v>485</v>
      </c>
      <c r="D74" s="408" t="s">
        <v>22</v>
      </c>
      <c r="E74" s="547" t="s">
        <v>478</v>
      </c>
      <c r="H74" s="245"/>
      <c r="I74" s="231">
        <f t="shared" si="1"/>
        <v>0</v>
      </c>
      <c r="J74" s="231">
        <f t="shared" si="2"/>
        <v>0</v>
      </c>
      <c r="K74" s="231">
        <f t="shared" si="3"/>
        <v>0</v>
      </c>
      <c r="L74" s="231">
        <f t="shared" si="4"/>
        <v>0</v>
      </c>
      <c r="M74" s="231">
        <f t="shared" si="5"/>
        <v>0</v>
      </c>
    </row>
    <row r="75" spans="2:13" s="128" customFormat="1" ht="16">
      <c r="B75" s="408" t="s">
        <v>485</v>
      </c>
      <c r="D75" s="408" t="s">
        <v>22</v>
      </c>
      <c r="E75" s="547" t="s">
        <v>479</v>
      </c>
      <c r="H75" s="245"/>
      <c r="I75" s="231">
        <f t="shared" si="1"/>
        <v>0</v>
      </c>
      <c r="J75" s="231">
        <f t="shared" si="2"/>
        <v>0</v>
      </c>
      <c r="K75" s="231">
        <f t="shared" si="3"/>
        <v>0</v>
      </c>
      <c r="L75" s="231">
        <f t="shared" si="4"/>
        <v>0</v>
      </c>
      <c r="M75" s="231">
        <f t="shared" si="5"/>
        <v>0</v>
      </c>
    </row>
    <row r="76" spans="2:13" s="128" customFormat="1" ht="16">
      <c r="B76" s="408" t="s">
        <v>485</v>
      </c>
      <c r="D76" s="408" t="s">
        <v>22</v>
      </c>
      <c r="E76" s="547" t="s">
        <v>480</v>
      </c>
      <c r="H76" s="245"/>
      <c r="I76" s="231">
        <f t="shared" si="1"/>
        <v>0</v>
      </c>
      <c r="J76" s="231">
        <f t="shared" si="2"/>
        <v>0</v>
      </c>
      <c r="K76" s="231">
        <f t="shared" si="3"/>
        <v>0</v>
      </c>
      <c r="L76" s="231">
        <f t="shared" si="4"/>
        <v>0</v>
      </c>
      <c r="M76" s="231">
        <f t="shared" si="5"/>
        <v>0</v>
      </c>
    </row>
    <row r="77" spans="2:13" s="128" customFormat="1" ht="16">
      <c r="B77" s="408" t="s">
        <v>485</v>
      </c>
      <c r="D77" s="408" t="s">
        <v>22</v>
      </c>
      <c r="E77" s="547" t="s">
        <v>481</v>
      </c>
      <c r="H77" s="245"/>
      <c r="I77" s="231">
        <f t="shared" si="1"/>
        <v>0</v>
      </c>
      <c r="J77" s="231">
        <f t="shared" si="2"/>
        <v>0</v>
      </c>
      <c r="K77" s="231">
        <f t="shared" si="3"/>
        <v>0</v>
      </c>
      <c r="L77" s="231">
        <f t="shared" si="4"/>
        <v>0</v>
      </c>
      <c r="M77" s="231">
        <f t="shared" si="5"/>
        <v>0</v>
      </c>
    </row>
    <row r="78" spans="2:13" s="128" customFormat="1" ht="16">
      <c r="B78" s="542" t="s">
        <v>486</v>
      </c>
      <c r="C78" s="246"/>
      <c r="D78" s="542" t="s">
        <v>22</v>
      </c>
      <c r="E78" s="546" t="s">
        <v>477</v>
      </c>
      <c r="F78" s="246"/>
      <c r="G78" s="246"/>
      <c r="H78" s="247"/>
      <c r="I78" s="231">
        <f t="shared" si="1"/>
        <v>0</v>
      </c>
      <c r="J78" s="231">
        <f t="shared" si="2"/>
        <v>0</v>
      </c>
      <c r="K78" s="231">
        <f t="shared" si="3"/>
        <v>0</v>
      </c>
      <c r="L78" s="231">
        <f t="shared" si="4"/>
        <v>0</v>
      </c>
      <c r="M78" s="231">
        <f t="shared" si="5"/>
        <v>0</v>
      </c>
    </row>
    <row r="79" spans="2:13" s="128" customFormat="1" ht="16">
      <c r="B79" s="408" t="s">
        <v>486</v>
      </c>
      <c r="D79" s="408" t="s">
        <v>22</v>
      </c>
      <c r="E79" s="547" t="s">
        <v>478</v>
      </c>
      <c r="H79" s="245"/>
      <c r="I79" s="231">
        <f t="shared" si="1"/>
        <v>0</v>
      </c>
      <c r="J79" s="231">
        <f t="shared" si="2"/>
        <v>0</v>
      </c>
      <c r="K79" s="231">
        <f t="shared" si="3"/>
        <v>0</v>
      </c>
      <c r="L79" s="231">
        <f t="shared" si="4"/>
        <v>0</v>
      </c>
      <c r="M79" s="231">
        <f t="shared" si="5"/>
        <v>0</v>
      </c>
    </row>
    <row r="80" spans="2:13" s="128" customFormat="1" ht="16">
      <c r="B80" s="408" t="s">
        <v>486</v>
      </c>
      <c r="D80" s="408" t="s">
        <v>22</v>
      </c>
      <c r="E80" s="547" t="s">
        <v>479</v>
      </c>
      <c r="H80" s="245"/>
      <c r="I80" s="231">
        <f t="shared" si="1"/>
        <v>0</v>
      </c>
      <c r="J80" s="231">
        <f t="shared" si="2"/>
        <v>0</v>
      </c>
      <c r="K80" s="231">
        <f t="shared" si="3"/>
        <v>0</v>
      </c>
      <c r="L80" s="231">
        <f t="shared" si="4"/>
        <v>0</v>
      </c>
      <c r="M80" s="231">
        <f t="shared" si="5"/>
        <v>0</v>
      </c>
    </row>
    <row r="81" spans="1:13" s="128" customFormat="1" ht="16">
      <c r="B81" s="408" t="s">
        <v>486</v>
      </c>
      <c r="D81" s="408" t="s">
        <v>22</v>
      </c>
      <c r="E81" s="547" t="s">
        <v>480</v>
      </c>
      <c r="H81" s="245"/>
      <c r="I81" s="231">
        <f t="shared" si="1"/>
        <v>0</v>
      </c>
      <c r="J81" s="231">
        <f t="shared" si="2"/>
        <v>0</v>
      </c>
      <c r="K81" s="231">
        <f t="shared" si="3"/>
        <v>0</v>
      </c>
      <c r="L81" s="231">
        <f t="shared" si="4"/>
        <v>0</v>
      </c>
      <c r="M81" s="231">
        <f t="shared" si="5"/>
        <v>0</v>
      </c>
    </row>
    <row r="82" spans="1:13" s="128" customFormat="1" ht="16">
      <c r="B82" s="543" t="s">
        <v>486</v>
      </c>
      <c r="C82" s="249"/>
      <c r="D82" s="543" t="s">
        <v>22</v>
      </c>
      <c r="E82" s="548" t="s">
        <v>481</v>
      </c>
      <c r="F82" s="249"/>
      <c r="G82" s="249"/>
      <c r="H82" s="250"/>
      <c r="I82" s="231">
        <f t="shared" si="1"/>
        <v>0</v>
      </c>
      <c r="J82" s="231">
        <f t="shared" si="2"/>
        <v>0</v>
      </c>
      <c r="K82" s="231">
        <f t="shared" si="3"/>
        <v>0</v>
      </c>
      <c r="L82" s="231">
        <f t="shared" si="4"/>
        <v>0</v>
      </c>
      <c r="M82" s="231">
        <f t="shared" si="5"/>
        <v>0</v>
      </c>
    </row>
    <row r="83" spans="1:13" s="128" customFormat="1" ht="16">
      <c r="B83" s="408"/>
      <c r="D83" s="408"/>
      <c r="E83" s="408"/>
      <c r="H83" s="248"/>
    </row>
    <row r="84" spans="1:13" s="128" customFormat="1" ht="16">
      <c r="A84" s="227" t="s">
        <v>488</v>
      </c>
      <c r="B84" s="541"/>
      <c r="C84" s="227"/>
      <c r="D84" s="541"/>
      <c r="E84" s="541"/>
      <c r="F84" s="227"/>
      <c r="G84" s="227"/>
      <c r="H84" s="227"/>
      <c r="I84" s="227"/>
      <c r="J84" s="227"/>
      <c r="K84" s="227"/>
      <c r="L84" s="227"/>
      <c r="M84" s="227"/>
    </row>
    <row r="85" spans="1:13" s="128" customFormat="1" ht="16">
      <c r="B85" s="408"/>
      <c r="D85" s="408"/>
      <c r="E85" s="408"/>
      <c r="H85" s="245"/>
      <c r="I85" s="245"/>
      <c r="J85" s="245"/>
      <c r="K85" s="245"/>
      <c r="L85" s="245"/>
      <c r="M85" s="245"/>
    </row>
    <row r="86" spans="1:13" s="128" customFormat="1" ht="16">
      <c r="B86" s="544" t="s">
        <v>476</v>
      </c>
      <c r="D86" s="408" t="s">
        <v>219</v>
      </c>
      <c r="E86" s="408"/>
      <c r="H86" s="245"/>
      <c r="I86" s="260" cm="1">
        <f t="array" ref="I86">IFERROR(SUMPRODUCT(($I$53:$I$82) * ($B$53:$B$82 =$B86)) /$I$49,0)</f>
        <v>0</v>
      </c>
      <c r="J86" s="260" cm="1">
        <f t="array" ref="J86">IFERROR(SUMPRODUCT(($J$53:$J$82) * ($B$53:$B$82 =$B86)) /$J$49,0)</f>
        <v>0</v>
      </c>
      <c r="K86" s="260" cm="1">
        <f t="array" ref="K86">IFERROR(SUMPRODUCT(($K$53:$K$82) * ($B$53:$B$82 =$B86)) /$K$49,0)</f>
        <v>0</v>
      </c>
      <c r="L86" s="260" cm="1">
        <f t="array" ref="L86">IFERROR(SUMPRODUCT(($L$53:$L$82) * ($B$53:$B$82 =$B86)) /$L$49,0)</f>
        <v>0</v>
      </c>
      <c r="M86" s="260" cm="1">
        <f t="array" ref="M86">IFERROR(SUMPRODUCT(($M$53:$M$82) * ($B$53:$B$82 =$B86)) /$M$49,0)</f>
        <v>0</v>
      </c>
    </row>
    <row r="87" spans="1:13" s="128" customFormat="1" ht="16">
      <c r="B87" s="544" t="s">
        <v>482</v>
      </c>
      <c r="D87" s="408" t="s">
        <v>219</v>
      </c>
      <c r="E87" s="408"/>
      <c r="H87" s="245"/>
      <c r="I87" s="260" cm="1">
        <f t="array" ref="I87">IFERROR(SUMPRODUCT(($I$53:$I$82) * ($B$53:$B$82 =$B87)) /$I$49,0)</f>
        <v>0</v>
      </c>
      <c r="J87" s="260" cm="1">
        <f t="array" ref="J87">IFERROR(SUMPRODUCT(($J$53:$J$82) * ($B$53:$B$82 =$B87)) /$J$49,0)</f>
        <v>0</v>
      </c>
      <c r="K87" s="260" cm="1">
        <f t="array" ref="K87">IFERROR(SUMPRODUCT(($K$53:$K$82) * ($B$53:$B$82 =$B87)) /$K$49,0)</f>
        <v>0</v>
      </c>
      <c r="L87" s="260" cm="1">
        <f t="array" ref="L87">IFERROR(SUMPRODUCT(($L$53:$L$82) * ($B$53:$B$82 =$B87)) /$L$49,0)</f>
        <v>0</v>
      </c>
      <c r="M87" s="260" cm="1">
        <f t="array" ref="M87">IFERROR(SUMPRODUCT(($M$53:$M$82) * ($B$53:$B$82 =$B87)) /$M$49,0)</f>
        <v>0</v>
      </c>
    </row>
    <row r="88" spans="1:13" s="128" customFormat="1" ht="16">
      <c r="B88" s="544" t="s">
        <v>483</v>
      </c>
      <c r="D88" s="408" t="s">
        <v>219</v>
      </c>
      <c r="E88" s="408"/>
      <c r="H88" s="245"/>
      <c r="I88" s="260" cm="1">
        <f t="array" ref="I88">IFERROR(SUMPRODUCT(($I$53:$I$82) * ($B$53:$B$82 =$B88)) /$I$49,0)</f>
        <v>0</v>
      </c>
      <c r="J88" s="260" cm="1">
        <f t="array" ref="J88">IFERROR(SUMPRODUCT(($J$53:$J$82) * ($B$53:$B$82 =$B88)) /$J$49,0)</f>
        <v>0</v>
      </c>
      <c r="K88" s="260" cm="1">
        <f t="array" ref="K88">IFERROR(SUMPRODUCT(($K$53:$K$82) * ($B$53:$B$82 =$B88)) /$K$49,0)</f>
        <v>0</v>
      </c>
      <c r="L88" s="260" cm="1">
        <f t="array" ref="L88">IFERROR(SUMPRODUCT(($L$53:$L$82) * ($B$53:$B$82 =$B88)) /$L$49,0)</f>
        <v>0</v>
      </c>
      <c r="M88" s="260" cm="1">
        <f t="array" ref="M88">IFERROR(SUMPRODUCT(($M$53:$M$82) * ($B$53:$B$82 =$B88)) /$M$49,0)</f>
        <v>0</v>
      </c>
    </row>
    <row r="89" spans="1:13" s="128" customFormat="1" ht="16">
      <c r="B89" s="544" t="s">
        <v>484</v>
      </c>
      <c r="D89" s="408" t="s">
        <v>219</v>
      </c>
      <c r="E89" s="408"/>
      <c r="H89" s="245"/>
      <c r="I89" s="260" cm="1">
        <f t="array" ref="I89">IFERROR(SUMPRODUCT(($I$53:$I$82) * ($B$53:$B$82 =$B89)) /$I$49,0)</f>
        <v>0</v>
      </c>
      <c r="J89" s="260" cm="1">
        <f t="array" ref="J89">IFERROR(SUMPRODUCT(($J$53:$J$82) * ($B$53:$B$82 =$B89)) /$J$49,0)</f>
        <v>0</v>
      </c>
      <c r="K89" s="260" cm="1">
        <f t="array" ref="K89">IFERROR(SUMPRODUCT(($K$53:$K$82) * ($B$53:$B$82 =$B89)) /$K$49,0)</f>
        <v>0</v>
      </c>
      <c r="L89" s="260" cm="1">
        <f t="array" ref="L89">IFERROR(SUMPRODUCT(($L$53:$L$82) * ($B$53:$B$82 =$B89)) /$L$49,0)</f>
        <v>0</v>
      </c>
      <c r="M89" s="260" cm="1">
        <f t="array" ref="M89">IFERROR(SUMPRODUCT(($M$53:$M$82) * ($B$53:$B$82 =$B89)) /$M$49,0)</f>
        <v>0</v>
      </c>
    </row>
    <row r="90" spans="1:13" s="128" customFormat="1" ht="16">
      <c r="B90" s="544" t="s">
        <v>485</v>
      </c>
      <c r="D90" s="408" t="s">
        <v>219</v>
      </c>
      <c r="E90" s="408"/>
      <c r="H90" s="245"/>
      <c r="I90" s="260" cm="1">
        <f t="array" ref="I90">IFERROR(SUMPRODUCT(($I$53:$I$82) * ($B$53:$B$82 =$B90)) /$I$49,0)</f>
        <v>0</v>
      </c>
      <c r="J90" s="260" cm="1">
        <f t="array" ref="J90">IFERROR(SUMPRODUCT(($J$53:$J$82) * ($B$53:$B$82 =$B90)) /$J$49,0)</f>
        <v>0</v>
      </c>
      <c r="K90" s="260" cm="1">
        <f t="array" ref="K90">IFERROR(SUMPRODUCT(($K$53:$K$82) * ($B$53:$B$82 =$B90)) /$K$49,0)</f>
        <v>0</v>
      </c>
      <c r="L90" s="260" cm="1">
        <f t="array" ref="L90">IFERROR(SUMPRODUCT(($L$53:$L$82) * ($B$53:$B$82 =$B90)) /$L$49,0)</f>
        <v>0</v>
      </c>
      <c r="M90" s="260" cm="1">
        <f t="array" ref="M90">IFERROR(SUMPRODUCT(($M$53:$M$82) * ($B$53:$B$82 =$B90)) /$M$49,0)</f>
        <v>0</v>
      </c>
    </row>
    <row r="91" spans="1:13" s="128" customFormat="1" ht="16">
      <c r="B91" s="544" t="s">
        <v>486</v>
      </c>
      <c r="D91" s="408" t="s">
        <v>219</v>
      </c>
      <c r="E91" s="408"/>
      <c r="H91" s="245"/>
      <c r="I91" s="260" cm="1">
        <f t="array" ref="I91">IFERROR(SUMPRODUCT(($I$53:$I$82) * ($B$53:$B$82 =$B91)) /$I$49,0)</f>
        <v>0</v>
      </c>
      <c r="J91" s="260" cm="1">
        <f t="array" ref="J91">IFERROR(SUMPRODUCT(($J$53:$J$82) * ($B$53:$B$82 =$B91)) /$J$49,0)</f>
        <v>0</v>
      </c>
      <c r="K91" s="260" cm="1">
        <f t="array" ref="K91">IFERROR(SUMPRODUCT(($K$53:$K$82) * ($B$53:$B$82 =$B91)) /$K$49,0)</f>
        <v>0</v>
      </c>
      <c r="L91" s="260" cm="1">
        <f t="array" ref="L91">IFERROR(SUMPRODUCT(($L$53:$L$82) * ($B$53:$B$82 =$B91)) /$L$49,0)</f>
        <v>0</v>
      </c>
      <c r="M91" s="260" cm="1">
        <f t="array" ref="M91">IFERROR(SUMPRODUCT(($M$53:$M$82) * ($B$53:$B$82 =$B91)) /$M$49,0)</f>
        <v>0</v>
      </c>
    </row>
    <row r="92" spans="1:13" s="128" customFormat="1" ht="16">
      <c r="B92" s="545" t="s">
        <v>489</v>
      </c>
      <c r="D92" s="545" t="s">
        <v>219</v>
      </c>
      <c r="E92" s="408"/>
      <c r="H92" s="245"/>
      <c r="I92" s="261">
        <f>SUM(I86:I91)</f>
        <v>0</v>
      </c>
      <c r="J92" s="261">
        <f t="shared" ref="J92:M92" si="6">SUM(J86:J91)</f>
        <v>0</v>
      </c>
      <c r="K92" s="261">
        <f t="shared" si="6"/>
        <v>0</v>
      </c>
      <c r="L92" s="261">
        <f t="shared" si="6"/>
        <v>0</v>
      </c>
      <c r="M92" s="261">
        <f t="shared" si="6"/>
        <v>0</v>
      </c>
    </row>
    <row r="93" spans="1:13" s="128" customFormat="1" ht="16">
      <c r="B93" s="408"/>
      <c r="D93" s="408"/>
      <c r="E93" s="408"/>
      <c r="H93" s="245"/>
      <c r="I93" s="245"/>
      <c r="J93" s="245"/>
      <c r="K93" s="245"/>
      <c r="L93" s="245"/>
      <c r="M93" s="24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4BD99A05A53D84497D28996D01F6D6C" ma:contentTypeVersion="6" ma:contentTypeDescription="Create a new document." ma:contentTypeScope="" ma:versionID="366eb76897f9c32c8e8daae2fce49c3a">
  <xsd:schema xmlns:xsd="http://www.w3.org/2001/XMLSchema" xmlns:xs="http://www.w3.org/2001/XMLSchema" xmlns:p="http://schemas.microsoft.com/office/2006/metadata/properties" xmlns:ns2="b1b6b1d3-9b1c-419f-ba2e-fefc168d435a" xmlns:ns3="f35b5cbd-7b0b-4440-92cd-b510cab4ec67" targetNamespace="http://schemas.microsoft.com/office/2006/metadata/properties" ma:root="true" ma:fieldsID="d75914df3d192a2c3ef15841aabeda79" ns2:_="" ns3:_="">
    <xsd:import namespace="b1b6b1d3-9b1c-419f-ba2e-fefc168d435a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b6b1d3-9b1c-419f-ba2e-fefc168d435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Props1.xml><?xml version="1.0" encoding="utf-8"?>
<ds:datastoreItem xmlns:ds="http://schemas.openxmlformats.org/officeDocument/2006/customXml" ds:itemID="{B310CED8-BAE2-4612-951F-CEEFA734AECB}">
  <ds:schemaRefs>
    <ds:schemaRef ds:uri="http://purl.org/dc/elements/1.1/"/>
    <ds:schemaRef ds:uri="b1b6b1d3-9b1c-419f-ba2e-fefc168d435a"/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schemas.microsoft.com/office/2006/metadata/properties"/>
    <ds:schemaRef ds:uri="f35b5cbd-7b0b-4440-92cd-b510cab4ec67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8993303E-63DD-4768-818E-295B86EF3E8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1b6b1d3-9b1c-419f-ba2e-fefc168d435a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9305048-D070-47AE-B61F-EF270D200EC6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BEADE939-F885-4356-AF3A-417FDEA37682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4</vt:i4>
      </vt:variant>
    </vt:vector>
  </HeadingPairs>
  <TitlesOfParts>
    <vt:vector size="15" baseType="lpstr">
      <vt:lpstr>Cover</vt:lpstr>
      <vt:lpstr>Version log</vt:lpstr>
      <vt:lpstr>Price Conversions</vt:lpstr>
      <vt:lpstr>PCFM Inputs Summary</vt:lpstr>
      <vt:lpstr>PCDs</vt:lpstr>
      <vt:lpstr>Volume Drivers</vt:lpstr>
      <vt:lpstr>Re-openers</vt:lpstr>
      <vt:lpstr>Pass-through costs </vt:lpstr>
      <vt:lpstr>Output Delivery Incentives</vt:lpstr>
      <vt:lpstr>Other Revenue Allowances (ORAt)</vt:lpstr>
      <vt:lpstr>Tax Pools Totex allocations</vt:lpstr>
      <vt:lpstr>Company_Name</vt:lpstr>
      <vt:lpstr>GDN</vt:lpstr>
      <vt:lpstr>Regulatory_Year_ending_31st_March_2021</vt:lpstr>
      <vt:lpstr>RegYear</vt:lpstr>
    </vt:vector>
  </TitlesOfParts>
  <Manager/>
  <Company>IT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>Revenue Reporting Pack</dc:subject>
  <dc:creator>DN</dc:creator>
  <cp:keywords/>
  <dc:description/>
  <cp:lastModifiedBy>Michael Smith</cp:lastModifiedBy>
  <cp:revision/>
  <dcterms:created xsi:type="dcterms:W3CDTF">2012-08-23T07:44:41Z</dcterms:created>
  <dcterms:modified xsi:type="dcterms:W3CDTF">2021-04-09T20:03:19Z</dcterms:modified>
  <cp:category/>
  <cp:contentStatus>Draft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0x010100F4BD99A05A53D84497D28996D01F6D6C</vt:lpwstr>
  </property>
  <property fmtid="{D5CDD505-2E9C-101B-9397-08002B2CF9AE}" pid="3" name="Select Content Type Above">
    <vt:lpwstr/>
  </property>
  <property fmtid="{D5CDD505-2E9C-101B-9397-08002B2CF9AE}" pid="4" name="Order">
    <vt:r8>928200</vt:r8>
  </property>
  <property fmtid="{D5CDD505-2E9C-101B-9397-08002B2CF9AE}" pid="5" name="From">
    <vt:lpwstr/>
  </property>
  <property fmtid="{D5CDD505-2E9C-101B-9397-08002B2CF9AE}" pid="6" name="Project Sponsor">
    <vt:lpwstr/>
  </property>
  <property fmtid="{D5CDD505-2E9C-101B-9397-08002B2CF9AE}" pid="7" name="BCC">
    <vt:lpwstr/>
  </property>
  <property fmtid="{D5CDD505-2E9C-101B-9397-08002B2CF9AE}" pid="8" name="xd_ProgID">
    <vt:lpwstr/>
  </property>
  <property fmtid="{D5CDD505-2E9C-101B-9397-08002B2CF9AE}" pid="9" name="Organisation">
    <vt:lpwstr/>
  </property>
  <property fmtid="{D5CDD505-2E9C-101B-9397-08002B2CF9AE}" pid="10" name="_Version">
    <vt:lpwstr/>
  </property>
  <property fmtid="{D5CDD505-2E9C-101B-9397-08002B2CF9AE}" pid="11" name="Ref No">
    <vt:lpwstr/>
  </property>
  <property fmtid="{D5CDD505-2E9C-101B-9397-08002B2CF9AE}" pid="12" name="TemplateUrl">
    <vt:lpwstr/>
  </property>
  <property fmtid="{D5CDD505-2E9C-101B-9397-08002B2CF9AE}" pid="13" name="CC">
    <vt:lpwstr/>
  </property>
  <property fmtid="{D5CDD505-2E9C-101B-9397-08002B2CF9AE}" pid="14" name="DLCPolicyLabelLock">
    <vt:lpwstr/>
  </property>
  <property fmtid="{D5CDD505-2E9C-101B-9397-08002B2CF9AE}" pid="15" name="To">
    <vt:lpwstr/>
  </property>
  <property fmtid="{D5CDD505-2E9C-101B-9397-08002B2CF9AE}" pid="16" name="::">
    <vt:lpwstr/>
  </property>
  <property fmtid="{D5CDD505-2E9C-101B-9397-08002B2CF9AE}" pid="17" name="Attach Count">
    <vt:lpwstr/>
  </property>
  <property fmtid="{D5CDD505-2E9C-101B-9397-08002B2CF9AE}" pid="18" name=":">
    <vt:lpwstr/>
  </property>
  <property fmtid="{D5CDD505-2E9C-101B-9397-08002B2CF9AE}" pid="19" name="Importance">
    <vt:lpwstr/>
  </property>
  <property fmtid="{D5CDD505-2E9C-101B-9397-08002B2CF9AE}" pid="20" name="DLCPolicyLabelClientValue">
    <vt:lpwstr>Version : {_UIVersionString}</vt:lpwstr>
  </property>
  <property fmtid="{D5CDD505-2E9C-101B-9397-08002B2CF9AE}" pid="21" name="Project Manager">
    <vt:lpwstr/>
  </property>
  <property fmtid="{D5CDD505-2E9C-101B-9397-08002B2CF9AE}" pid="22" name="Project Owner">
    <vt:lpwstr/>
  </property>
  <property fmtid="{D5CDD505-2E9C-101B-9397-08002B2CF9AE}" pid="23" name="Project Name">
    <vt:lpwstr/>
  </property>
  <property fmtid="{D5CDD505-2E9C-101B-9397-08002B2CF9AE}" pid="24" name="docIndexRef">
    <vt:lpwstr>0e6a11ed-b8c6-42bf-8db8-ea38605d3f44</vt:lpwstr>
  </property>
  <property fmtid="{D5CDD505-2E9C-101B-9397-08002B2CF9AE}" pid="25" name="bjSaver">
    <vt:lpwstr>u465vEPFHA99T84Ad+ltbV8w0NayPDbN</vt:lpwstr>
  </property>
  <property fmtid="{D5CDD505-2E9C-101B-9397-08002B2CF9AE}" pid="26" name="BJSCc5a055b0-1bed-4579_x">
    <vt:lpwstr/>
  </property>
  <property fmtid="{D5CDD505-2E9C-101B-9397-08002B2CF9AE}" pid="27" name="BJSCSummaryMarking">
    <vt:lpwstr>This item has no classification</vt:lpwstr>
  </property>
  <property fmtid="{D5CDD505-2E9C-101B-9397-08002B2CF9AE}" pid="28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</vt:lpwstr>
  </property>
  <property fmtid="{D5CDD505-2E9C-101B-9397-08002B2CF9AE}" pid="29" name="BJSCdd9eba61-d6b9-469b_x">
    <vt:lpwstr/>
  </property>
  <property fmtid="{D5CDD505-2E9C-101B-9397-08002B2CF9AE}" pid="30" name="Applicable Start Date">
    <vt:filetime>2016-02-03T00:00:00Z</vt:filetime>
  </property>
  <property fmtid="{D5CDD505-2E9C-101B-9397-08002B2CF9AE}" pid="31" name="Applicable Duration">
    <vt:lpwstr>Enduring</vt:lpwstr>
  </property>
  <property fmtid="{D5CDD505-2E9C-101B-9397-08002B2CF9AE}" pid="32" name="Recipient">
    <vt:lpwstr>GDNs</vt:lpwstr>
  </property>
  <property fmtid="{D5CDD505-2E9C-101B-9397-08002B2CF9AE}" pid="33" name="bjDocumentSecurityLabel">
    <vt:lpwstr>This item has no classification</vt:lpwstr>
  </property>
  <property fmtid="{D5CDD505-2E9C-101B-9397-08002B2CF9AE}" pid="34" name="bjClsUserRVM">
    <vt:lpwstr>[]</vt:lpwstr>
  </property>
</Properties>
</file>